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840"/>
  </bookViews>
  <sheets>
    <sheet name="Лист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5" i="1" l="1"/>
  <c r="B79" i="1" l="1"/>
  <c r="H75" i="1"/>
  <c r="D45" i="1"/>
  <c r="D85" i="1" s="1"/>
  <c r="E45" i="1"/>
  <c r="F45" i="1"/>
  <c r="F85" i="1" s="1"/>
  <c r="G45" i="1"/>
  <c r="G85" i="1" s="1"/>
  <c r="I45" i="1"/>
  <c r="J45" i="1"/>
  <c r="K45" i="1"/>
  <c r="L45" i="1"/>
  <c r="L85" i="1" s="1"/>
  <c r="M45" i="1"/>
  <c r="M85" i="1" s="1"/>
  <c r="D60" i="1"/>
  <c r="E60" i="1"/>
  <c r="F60" i="1"/>
  <c r="G60" i="1"/>
  <c r="H60" i="1"/>
  <c r="I60" i="1"/>
  <c r="J60" i="1"/>
  <c r="J85" i="1" s="1"/>
  <c r="K60" i="1"/>
  <c r="K85" i="1" s="1"/>
  <c r="L60" i="1"/>
  <c r="M60" i="1"/>
  <c r="D75" i="1"/>
  <c r="E75" i="1"/>
  <c r="F75" i="1"/>
  <c r="G75" i="1"/>
  <c r="I75" i="1"/>
  <c r="J75" i="1"/>
  <c r="K75" i="1"/>
  <c r="L75" i="1"/>
  <c r="M75" i="1"/>
  <c r="C84" i="1"/>
  <c r="B84" i="1"/>
  <c r="C82" i="1"/>
  <c r="B82" i="1"/>
  <c r="C83" i="1"/>
  <c r="B83" i="1"/>
  <c r="C81" i="1"/>
  <c r="B81" i="1"/>
  <c r="C80" i="1"/>
  <c r="B80" i="1"/>
  <c r="C79" i="1"/>
  <c r="C78" i="1"/>
  <c r="B78" i="1"/>
  <c r="C77" i="1"/>
  <c r="B77" i="1"/>
  <c r="C76" i="1"/>
  <c r="B76" i="1"/>
  <c r="C72" i="1"/>
  <c r="B72" i="1"/>
  <c r="C71" i="1"/>
  <c r="B71" i="1"/>
  <c r="C73" i="1"/>
  <c r="B73" i="1"/>
  <c r="C70" i="1"/>
  <c r="B70" i="1"/>
  <c r="C69" i="1"/>
  <c r="B69" i="1"/>
  <c r="B68" i="1"/>
  <c r="C68" i="1"/>
  <c r="C67" i="1"/>
  <c r="B67" i="1"/>
  <c r="C66" i="1"/>
  <c r="B66" i="1"/>
  <c r="C65" i="1"/>
  <c r="B65" i="1"/>
  <c r="C64" i="1"/>
  <c r="B64" i="1"/>
  <c r="C63" i="1"/>
  <c r="B63" i="1"/>
  <c r="C62" i="1"/>
  <c r="B62" i="1"/>
  <c r="C61" i="1"/>
  <c r="B61" i="1"/>
  <c r="C58" i="1"/>
  <c r="B58" i="1"/>
  <c r="C57" i="1"/>
  <c r="B57" i="1"/>
  <c r="C56" i="1"/>
  <c r="B56" i="1"/>
  <c r="C55" i="1"/>
  <c r="B55" i="1"/>
  <c r="C54" i="1"/>
  <c r="B54" i="1"/>
  <c r="C53" i="1"/>
  <c r="B53" i="1"/>
  <c r="C52" i="1"/>
  <c r="B52" i="1"/>
  <c r="C51" i="1"/>
  <c r="B51" i="1"/>
  <c r="C50" i="1"/>
  <c r="B50" i="1"/>
  <c r="C49" i="1"/>
  <c r="B49" i="1"/>
  <c r="C48" i="1"/>
  <c r="B48" i="1"/>
  <c r="C47" i="1"/>
  <c r="B47" i="1"/>
  <c r="C46" i="1"/>
  <c r="B46" i="1"/>
  <c r="K17" i="1"/>
  <c r="J17" i="1"/>
  <c r="I17" i="1"/>
  <c r="G17" i="1"/>
  <c r="F17" i="1"/>
  <c r="E17" i="1"/>
  <c r="D17" i="1"/>
  <c r="M38" i="1"/>
  <c r="L38" i="1"/>
  <c r="K38" i="1"/>
  <c r="J38" i="1"/>
  <c r="I38" i="1"/>
  <c r="H38" i="1"/>
  <c r="G38" i="1"/>
  <c r="F38" i="1"/>
  <c r="E38" i="1"/>
  <c r="D38" i="1"/>
  <c r="C41" i="1"/>
  <c r="B41" i="1"/>
  <c r="C40" i="1"/>
  <c r="B40" i="1"/>
  <c r="C39" i="1"/>
  <c r="B39" i="1"/>
  <c r="B38" i="1" s="1"/>
  <c r="M31" i="1"/>
  <c r="L31" i="1"/>
  <c r="K31" i="1"/>
  <c r="J31" i="1"/>
  <c r="I31" i="1"/>
  <c r="H31" i="1"/>
  <c r="G31" i="1"/>
  <c r="F31" i="1"/>
  <c r="E31" i="1"/>
  <c r="D31" i="1"/>
  <c r="C36" i="1"/>
  <c r="B36" i="1"/>
  <c r="C35" i="1"/>
  <c r="B35" i="1"/>
  <c r="C34" i="1"/>
  <c r="C33" i="1"/>
  <c r="B33" i="1"/>
  <c r="C32" i="1"/>
  <c r="B32" i="1"/>
  <c r="M26" i="1"/>
  <c r="L26" i="1"/>
  <c r="K26" i="1"/>
  <c r="J26" i="1"/>
  <c r="I26" i="1"/>
  <c r="H26" i="1"/>
  <c r="G26" i="1"/>
  <c r="F26" i="1"/>
  <c r="E26" i="1"/>
  <c r="D26" i="1"/>
  <c r="C29" i="1"/>
  <c r="C28" i="1"/>
  <c r="B28" i="1"/>
  <c r="C27" i="1"/>
  <c r="B27" i="1"/>
  <c r="B26" i="1" s="1"/>
  <c r="M20" i="1"/>
  <c r="L20" i="1"/>
  <c r="K20" i="1"/>
  <c r="J20" i="1"/>
  <c r="I20" i="1"/>
  <c r="H20" i="1"/>
  <c r="G20" i="1"/>
  <c r="F20" i="1"/>
  <c r="E20" i="1"/>
  <c r="D20" i="1"/>
  <c r="C23" i="1"/>
  <c r="C24" i="1"/>
  <c r="C18" i="1"/>
  <c r="C17" i="1" s="1"/>
  <c r="E85" i="1" l="1"/>
  <c r="C45" i="1"/>
  <c r="B31" i="1"/>
  <c r="F42" i="1"/>
  <c r="C31" i="1"/>
  <c r="F86" i="1"/>
  <c r="J42" i="1"/>
  <c r="J86" i="1" s="1"/>
  <c r="C60" i="1"/>
  <c r="M42" i="1"/>
  <c r="M86" i="1" s="1"/>
  <c r="C38" i="1"/>
  <c r="B75" i="1"/>
  <c r="C75" i="1"/>
  <c r="L42" i="1"/>
  <c r="L86" i="1" s="1"/>
  <c r="C26" i="1"/>
  <c r="B60" i="1"/>
  <c r="D42" i="1"/>
  <c r="D86" i="1" s="1"/>
  <c r="I85" i="1"/>
  <c r="H42" i="1"/>
  <c r="H85" i="1"/>
  <c r="B20" i="1"/>
  <c r="B42" i="1" s="1"/>
  <c r="E42" i="1"/>
  <c r="E86" i="1" s="1"/>
  <c r="G42" i="1"/>
  <c r="G86" i="1" s="1"/>
  <c r="I42" i="1"/>
  <c r="K42" i="1"/>
  <c r="K86" i="1" s="1"/>
  <c r="C20" i="1"/>
  <c r="C42" i="1" s="1"/>
  <c r="B86" i="1" l="1"/>
  <c r="C85" i="1"/>
  <c r="C86" i="1"/>
  <c r="B85" i="1"/>
  <c r="I86" i="1"/>
  <c r="H86" i="1"/>
</calcChain>
</file>

<file path=xl/sharedStrings.xml><?xml version="1.0" encoding="utf-8"?>
<sst xmlns="http://schemas.openxmlformats.org/spreadsheetml/2006/main" count="149" uniqueCount="136">
  <si>
    <t>ИНФОРМАЦИЯ</t>
  </si>
  <si>
    <t xml:space="preserve">о ходе реализации государственной программы Республики Тыва </t>
  </si>
  <si>
    <t>(наименование государственной программы)</t>
  </si>
  <si>
    <t>Наименование мероприятия</t>
  </si>
  <si>
    <t>Объемы финансирования (тыс. руб.)*</t>
  </si>
  <si>
    <t>Всего</t>
  </si>
  <si>
    <t>Внебюджетные  источники</t>
  </si>
  <si>
    <t>план</t>
  </si>
  <si>
    <t>факт</t>
  </si>
  <si>
    <t>предусмотрено программой</t>
  </si>
  <si>
    <t>Информации об исполнении внесены в подпунктах таблицы.</t>
  </si>
  <si>
    <t xml:space="preserve">Информации об исполнении внесены в подпунктах таблицы. </t>
  </si>
  <si>
    <t>утверждено на 2022 год законом Республики Тыва о республиканском бюджете</t>
  </si>
  <si>
    <t>предусмотрено уточненной бюджетной  росписью на отчетный период</t>
  </si>
  <si>
    <t>исполнено  (кассовые расходы)</t>
  </si>
  <si>
    <t>Фактический  результат  выполнения мероприятий (в отчетном периоде и нарастающим  итогом с начала  года) *</t>
  </si>
  <si>
    <t>Федеральный бюджет</t>
  </si>
  <si>
    <t>Республиканский бюджет</t>
  </si>
  <si>
    <t>Местные бюджеты</t>
  </si>
  <si>
    <r>
      <rPr>
        <b/>
        <sz val="8"/>
        <color theme="1"/>
        <rFont val="Times New Roman"/>
        <family val="1"/>
        <charset val="204"/>
      </rPr>
      <t>Исполнено</t>
    </r>
    <r>
      <rPr>
        <sz val="8"/>
        <color theme="1"/>
        <rFont val="Times New Roman"/>
        <family val="1"/>
        <charset val="204"/>
      </rPr>
      <t>. По данной подпрограмме на приобретение оборудования для УМЦ «Авангард» предусмотрены финансовые средства в сумме 1083,4 тыс. рублей. Через госзакупки проведены торги на общую сумму 716583 руб., из них на сумму 583694,6 руб. приобретены обеденные столы со стульями, эл. плита с жарочным шкафом 6-конфорочная, холодильник медицинский, весы, индикатор, секундомер, бактериц. установка, кровать металлическая, термометр, ростомер, пульсоксиметр, шкаф металлический железный. На сумму 132888,4 руб. приобретены оборудования медпункта (кушетка медицинская (1 шт.), тумба медицинская подкатная (4 шт.), столик манипуляционный (1 шт.), стол палатный сп-1 (3 шт.), медицинский шкаф для одежды (1 шт.), медицинский металлический шкаф для смотрового кабинета (1 шт.), шкаф плательный (1 шт.). На сумму 366817,06 заключен договор с ООО «ДНС-Ритейл» на поставку стиральной и сушильной машин, ноутбуков для учебных кабинетов. На 1 ноября 2022 г. кассовое освоение по госконтрактам и договору составляет 1083,4 тыс. руб., что составляет (100 %).</t>
    </r>
  </si>
  <si>
    <t xml:space="preserve"> «Развитие государственных языков»</t>
  </si>
  <si>
    <t>Подпрограмма 1.  «Развитие и распространение русского языка как основы гражданской самоидентичности и языка международного диалога»</t>
  </si>
  <si>
    <t>1.Совершенствование условий для полноценного функционирования и развития русского языка как государственного языка Российской Федерации и как языка межнационального общения народов России</t>
  </si>
  <si>
    <t>1.1.Повышение квалификации гражданских государственных и муниципальных служащих с целью совершенствования русской речевой культуры</t>
  </si>
  <si>
    <r>
      <t>В исполнении.</t>
    </r>
    <r>
      <rPr>
        <sz val="8"/>
        <color theme="1"/>
        <rFont val="Times New Roman"/>
        <family val="1"/>
        <charset val="204"/>
      </rPr>
      <t xml:space="preserve"> 12-13 мая 2022 года проведен курс повышения квалификации по программе «Культура устной и письменной речи» для 14 гражданских государственных и муниципальных служащих на 16 ч.</t>
    </r>
  </si>
  <si>
    <t>2.Совершенствование условий для расширения присутствия русского языка и образования на русском языке в иностранных государствах</t>
  </si>
  <si>
    <t xml:space="preserve">2.1.Заключение соглашения между Минобрнауки Республики Тыва и Российским центром науки и культуры г. Улан-Баторе  Монголии </t>
  </si>
  <si>
    <t>2.2. Разработка и утверждение комплекса мер на следующий календарный год по проведению мероприятий просветительского, образовательного и научно-методического характера</t>
  </si>
  <si>
    <t>2.3.Проведение мероприятий просветительского, образовательного и научно-методического характера среди диаспор из стран СНГ, проживающих на территории Республики Тыва</t>
  </si>
  <si>
    <t xml:space="preserve">2.4.Проведение международной научно-практической конференции «Функционирование  и развитие русского языка как государственного и языка межнационального общения»  </t>
  </si>
  <si>
    <r>
      <t>В исполнении.</t>
    </r>
    <r>
      <rPr>
        <sz val="8"/>
        <color theme="1"/>
        <rFont val="Times New Roman"/>
        <family val="1"/>
        <charset val="204"/>
      </rPr>
      <t xml:space="preserve"> В течение года будет разработан   и утвержден комплекс мер на следующий календарный год по проведению мероприятий просветительского, образовательного и научно-методического характера</t>
    </r>
  </si>
  <si>
    <r>
      <t xml:space="preserve">В исполнении. </t>
    </r>
    <r>
      <rPr>
        <sz val="8"/>
        <color theme="1"/>
        <rFont val="Times New Roman"/>
        <family val="1"/>
        <charset val="204"/>
      </rPr>
      <t>В октябре-ноябре 2022 г. будет организован конкурс среди диаспор ко Дню народного единства (4 ноября).</t>
    </r>
  </si>
  <si>
    <r>
      <rPr>
        <b/>
        <sz val="8"/>
        <color theme="1"/>
        <rFont val="Times New Roman"/>
        <family val="1"/>
        <charset val="204"/>
      </rPr>
      <t>Исполнено</t>
    </r>
    <r>
      <rPr>
        <sz val="8"/>
        <color theme="1"/>
        <rFont val="Times New Roman"/>
        <family val="1"/>
        <charset val="204"/>
      </rPr>
      <t xml:space="preserve">. Научно-практическая конференция «Функционирование  и развитие русского языка как государственного и языка межнационального общения» проведена 28 октября с охватом 173 чел. 
Мероприятие исполнено на 100%,но еще не профинансировано
</t>
    </r>
  </si>
  <si>
    <t>3. Развитие открытого образования на русском языке и обучения русскому языку</t>
  </si>
  <si>
    <t>3.1. Заключение соглашения о сотрудничестве между Министерством образования Республики Тыва и ФГБУ «Федеральный институт развития родных языков Российской Федерации», институтами раз вития образования регионов по развитию партнерской сети</t>
  </si>
  <si>
    <r>
      <t xml:space="preserve">В исполнении. </t>
    </r>
    <r>
      <rPr>
        <sz val="8"/>
        <color theme="1"/>
        <rFont val="Times New Roman"/>
        <family val="1"/>
        <charset val="204"/>
      </rPr>
      <t>Ведутся переговоры с ФГБУ «Федеральный институт развития родных языков Российской Федерации»</t>
    </r>
  </si>
  <si>
    <t xml:space="preserve">3.2.Разработка и утверждение календарного плана мероприятий по формированию и развитию партнерской сети </t>
  </si>
  <si>
    <r>
      <t>В исполнении.</t>
    </r>
    <r>
      <rPr>
        <sz val="8"/>
        <color theme="1"/>
        <rFont val="Times New Roman"/>
        <family val="1"/>
        <charset val="204"/>
      </rPr>
      <t xml:space="preserve"> Ведутся переговоры с ФГБУ «Федеральный институт развития родных языков Российской Федерации»</t>
    </r>
  </si>
  <si>
    <t>3.3.Организация курсов по методике преподавания русского языка для учителей</t>
  </si>
  <si>
    <r>
      <t xml:space="preserve">В исполнении. </t>
    </r>
    <r>
      <rPr>
        <sz val="8"/>
        <color theme="1"/>
        <rFont val="Times New Roman"/>
        <family val="1"/>
        <charset val="204"/>
      </rPr>
      <t>Всего обучено 58 чел., в том числе по методике преподавания по ФГОС обучено 30 чел. По теме «Преподавание родного русского языка и родной русской литературы в основной и старшей школе» обучено 28 чел.</t>
    </r>
  </si>
  <si>
    <t>4.Проведение крупных социально значимых мероприятий, направленных на популяризацию русского языка</t>
  </si>
  <si>
    <t>4. Проведение крупных социально значимых мероприятий, направленных на популяризацию русского языка</t>
  </si>
  <si>
    <t>4.1.Разработка и проведение комплексных планов мероприятий  по празднованию Международного дня родного языка (21 февраля), Дня славянской  письменности и культуры (24 мая), Дня русского языка (6 июня)</t>
  </si>
  <si>
    <r>
      <rPr>
        <b/>
        <sz val="8"/>
        <color theme="1"/>
        <rFont val="Times New Roman"/>
        <family val="1"/>
        <charset val="204"/>
      </rPr>
      <t>Исполнено.</t>
    </r>
    <r>
      <rPr>
        <sz val="8"/>
        <color theme="1"/>
        <rFont val="Times New Roman"/>
        <family val="1"/>
        <charset val="204"/>
      </rPr>
      <t xml:space="preserve"> Согласно приказа Тувинского института развития образования и повышения квалификации от 03.03.2022 г. №46  с 1 по 18 февраля 2022 года проведен стихотворно-прозаический конкурс «Родной язык- душа народа», посвященный Международному дню родного языка. В конкурсе приняли участие 59 педагогических работников школ, ДОУ, УДО, СПО и др. 
В связи с эпидемиологической ситуацией конкурс проводился в заочной форме, конкурсанты предоставили видеозаписи выступлений. Членами жюри конкурса были приглашены заслуженные артисты Национального театра, заведующий кафедрой филологического и гуманитарного образования Ондар Б.С-Б.
Победителями стихотворно-прозаического конкурса «Родной язык – душа народа» среди педагогов  образовательных организаций Республики Тыва стали следующие участники:
1 место- Эрендей Хангал Идамовна, учитель начальных классов МБОУ Кызыл-Чыраанской СОШ МР «Тес-Хемский кожуун РТ»;
2 место– Арапча Тамара Дашовна, воспитатель МБДОУ детский сад № 1 «Теремок» с.Сарыг-Сеп Каа-Хемского района;
3 место – Донгак Чодураа Анатольевна, воспитатель МБДОУ детский сад «Золотой ключик» г. Ак-Довурак;
3 место – Хертек Алимаа Сергеевна, воспитатель МБДОУ д/с «Хунчугеш», с. Мугур-Аксы Монгун-Тайгинского района.
В номинации «За оригинальную интепретацию» награждается Управление образования Улуг-Хемского кожууна
В номинации «За душевность исполнения» награждается Хомушку Шенне Валериевна, воспитатель МАДОУ д/с «Мишутка» г.Ак-Довурак.
В номинации «За вдохновенность и оригинальность речи» награждается Иргит Торгу Азиатовна, учитель русского языка и литературы ,МБОУ Шуурмакская СОШ МР «Тес-Хемский кожуун РТ».
В номинации «За лучшее эмоционально-логическое исполнение» награждется Биликти Уран Георгиевна, воспитатель МБДОУ детский сад «Солнышко» с.Бурен-Хем Каа-Хемского района.
В номинации «За красоту и проникновенность звучания» награждается Биликти Азиата Борисовна воспитатель МБДОУ детский сад «Солнышко» с.Бурен-Хем Каа-Хемского района
Победители и лауреаты отмечены Дипломами I, II, III степени и подарочными сертификатами ГАОУ ДПО «ТИРО и ПК»
</t>
    </r>
  </si>
  <si>
    <t xml:space="preserve">4.2. Проведение конкурсов среди обучающихся образовательных организаций Республики Тыва:
1) региональный тур Всероссийского конкурса юных чтецов
«Живая классика»;
2) Литературный конкурс 
на русском языке «Моё первое перышко» среди учащихся 4-11 классов;
3) Всероссийский конкурс сочинений
</t>
  </si>
  <si>
    <r>
      <rPr>
        <b/>
        <sz val="8"/>
        <color theme="1"/>
        <rFont val="Times New Roman"/>
        <family val="1"/>
        <charset val="204"/>
      </rPr>
      <t>Исполнено.</t>
    </r>
    <r>
      <rPr>
        <sz val="8"/>
        <color theme="1"/>
        <rFont val="Times New Roman"/>
        <family val="1"/>
        <charset val="204"/>
      </rPr>
      <t xml:space="preserve">  Согласно приказа Министерства образования РТ №114/1-д от 16.02.2022 г. 26 марта проведён региональный этап международного конкурса юных чтецов «Живая классика». В конкурсе приняли участие 45 участников образовательных организаций Республики Тыва. В ходе конкурсных испытаний участники декламировали отрывки из своих любимых прозаических произведений российских или зарубежных авторов. Жюри было очень сложно выявить победителей, так как исполнительское мастерство участников было очень высоким. Конкурс призван поддерживать талантливых детей, развивать читательский вкус, навыки выразительного чтения. Выступления юных чтецов оценивали 5 членов жюри, в состав которого входили начальник общего образования и качества образования Министерства образования Республики Тыва Якушева О. Г., заведующий кафедрой филологического и гуманитарного образования Тувинского института развития образования Ондар Б. С-Б., заслуженная артистка Республики Тыва Донгак А. А. артистка Национального музыкально-драматического театра Иргит А А., Заслуженный работник культуры Российской Федерации Докулак Э.Д. Члены жюри отметили хорошую подготовку ребят. Ребята тщательно подошли к выбору текста произведения, проникновенно читали выбранные эпизоды.
Победителями конкурса стали:
1 место – Оюн Кристина, МБОУ СОШ №17 г. Кызыла.
2 место – Хертек Айзана, МБОУ Тээлинская СОШ.
3 место – Монгуш Ай-Белээ, МАОО Олчей.
Все участники, педагоги и победители конкурса награждены дипломами Фонда "Живая классика".
Победители приняли участие в полуфинале всероссийского этапа конкурса в международный центр Артек с 5 по 26 мая.
Согласно приказа Министерства образования РТ №373-д-д от 20.04.2022 г. с 20 по 25 апреля был проведён республиканский конкурс литературного творчества «Мое первое перышко». Приняли участие 117 участников образовательных организаций Республики Тыва. В конкурсе участвовали юные дарования – учащиеся общеобразовательных организаций Республики Тыва в возрасте от 9 до 17 лет по двум номинациям «Проза» и «Поэзия». На основании протокола конкурсной комиссии от 27 апреля выявлены победители и призеры по трем возрастным группам, которые получили дипломы и сертификаты от магазина «Читай город» на сумму 500 рублей:
- 1 возрастная группа 9-11 лет 
- 2 возрастная группа 12-14 лет 
- 3 возрастная группа 15-17 лет. 
Церемония награждения проведена 6 июня 2022г. в ГАОУ ДПО «ТИРОиПК». Всего награждены 26 чел.
Региональный этап Всероссийского конкурса сочинений-2022 среди 23 обучающихся школ и студенты техникумов Тувы. Участники Конкурса самостоятельно выбирали тематическое направление, тему и жанр из предложенных вариантов. Победителями регионального этапа стали:
Кужугет Базан-Доржу, учащийся 4 класса школы №2 пгт. Каа-Хем Кызылского кожууна;
Кужугет Амина, учащаяся 6 класса Тувинского республиканского лицея-интерната;
Натпит-оол Начын, учащийся 8 класса школы №12 г. Кызыла;
Сандый Сайзана, учащаяся 11 класса  школы села  Черби Кызылского кожууна;
Улаачы Чинчи, студентка 1 курса Тувинского горнотехнического техникума.
Работы ребят направлены в Москву для отбора на участие в федеральном этапе Всероссийского конкурса сочинений. Абсолютными победителями федерального этапа станут те, кто наберет наибольшее количество баллов и займет первые пять строчек общего рейтингового списка вне зависимости от своей возрастной группы. Победители регионального и федерального этапов конкурса награждены дипломами и ценными призами 
</t>
    </r>
  </si>
  <si>
    <t xml:space="preserve">4.3.Проведение и организация цикла лекций по русскому языку для обучающихся общеобразовательных организаций Республики Тыва </t>
  </si>
  <si>
    <r>
      <rPr>
        <b/>
        <sz val="8"/>
        <color theme="1"/>
        <rFont val="Times New Roman"/>
        <family val="1"/>
        <charset val="204"/>
      </rPr>
      <t>Исполнено</t>
    </r>
    <r>
      <rPr>
        <sz val="8"/>
        <color theme="1"/>
        <rFont val="Times New Roman"/>
        <family val="1"/>
        <charset val="204"/>
      </rPr>
      <t xml:space="preserve">. С привлечением членов РУМО учителей русского языка и литературы проводятся еженедельно лекции для обучающихся общеобразовательных организаций Республики Тыва на элективных курсах. Проводятся лекции для учащихся 9 и 11 классов по русскому языку с 04 января по 12 мая 2022 года (по средам и четвергам). Охват составил 229 чел, в том числе 9 кл– 169 чел., 11 кл.– 60 чел. Привлеченные учителя русского языка: Ооржак А.К., Долзатмаа А.Д.
Мероприятия еще не профинансированы
</t>
    </r>
  </si>
  <si>
    <t>4.4.Выступления в средствах массовой информации, социальных сетях по вопросам обучения русскому языку</t>
  </si>
  <si>
    <r>
      <rPr>
        <b/>
        <sz val="8"/>
        <color theme="1"/>
        <rFont val="Times New Roman"/>
        <family val="1"/>
        <charset val="204"/>
      </rPr>
      <t>В исполнении</t>
    </r>
    <r>
      <rPr>
        <sz val="8"/>
        <color theme="1"/>
        <rFont val="Times New Roman"/>
        <family val="1"/>
        <charset val="204"/>
      </rPr>
      <t>. На сайте Тувинского института развития образования и повышения квалификации в меню навигации функционирует вкладка «РУМО», где выложены материалы по методике преподавания русского языка и литературы, по методике подготовки к ГИА по русскому языку и литературе для преподавателей и учителей русского языка и литературы республики</t>
    </r>
  </si>
  <si>
    <t>4.5.Проведение активной ин формационной политики по продвижению ресурсов русского языка и образования на русском языке в средствах массовой информации, социальных сетях, на официальных сайтах Министерства образования Республики Тыва и государственного автономного образовательного учреждения дополнительного профессионального образования «Тувинский институт развития образования и повышения квалификации»</t>
  </si>
  <si>
    <r>
      <rPr>
        <b/>
        <sz val="8"/>
        <color theme="1"/>
        <rFont val="Times New Roman"/>
        <family val="1"/>
        <charset val="204"/>
      </rPr>
      <t>В исполнении</t>
    </r>
    <r>
      <rPr>
        <sz val="8"/>
        <color theme="1"/>
        <rFont val="Times New Roman"/>
        <family val="1"/>
        <charset val="204"/>
      </rPr>
      <t xml:space="preserve">. Проводится информационная политика по продвижению ресурсов русского языка и образования на русском языке в средствах массовой информации, социальных сетях, на официальных сайтах Минобра РТ и Тувинского института развития образования и повышения квалификации.
При организации и проведении конкурсных мероприятий и обучающих мероприятий постоянно приглашаются СМИ, размещаются материалы на официальных сайтах Минобра РТ, Тувинского института развития образования и повышения квалификации, а также в социальных сетях
</t>
    </r>
  </si>
  <si>
    <t>5.Развитие кадрового потенциала педагогических работников по вопросам изучения русского языка</t>
  </si>
  <si>
    <t>5.1.Повышение квалификации педагогических работников образовательных организаций Республики Тыва</t>
  </si>
  <si>
    <r>
      <rPr>
        <b/>
        <sz val="8"/>
        <color theme="1"/>
        <rFont val="Times New Roman"/>
        <family val="1"/>
        <charset val="204"/>
      </rPr>
      <t>В исполнении.</t>
    </r>
    <r>
      <rPr>
        <sz val="8"/>
        <color theme="1"/>
        <rFont val="Times New Roman"/>
        <family val="1"/>
        <charset val="204"/>
      </rPr>
      <t xml:space="preserve"> Тувинским институтом развития образования и повышения квалификации организовано 2 курса повышения квалификации по вопросам изучения русского языка. На курсах обучение прошли 43 чел.:
21-22 февраля 2022 г. (16 ч.) курс «Формирование функциональной грамотности школьников на уроках русского языка и литературы» -13 чел.
21-23 марта 2022 г. (24 ч.) курс «Современные требования к преподаванию русского языка и литературы в свете требований обновленных ФГОС» - 30 чел.
Мероприятия исполнены на 100%,но еще не профинансированы
</t>
    </r>
  </si>
  <si>
    <t xml:space="preserve">5.2. Внедрение методик обучения русскому языку обучающихся по основным образовательным программам общего и профессионального образования по программам дополнительного профессионального образования учителей начальных классов и русского языка:
1) русский язык как родной язык;
2) русский язык как государственный язык;
3) углубленное изучение русского языка
</t>
  </si>
  <si>
    <r>
      <rPr>
        <b/>
        <sz val="8"/>
        <color theme="1"/>
        <rFont val="Times New Roman"/>
        <family val="1"/>
        <charset val="204"/>
      </rPr>
      <t>В исполнении</t>
    </r>
    <r>
      <rPr>
        <sz val="8"/>
        <color theme="1"/>
        <rFont val="Times New Roman"/>
        <family val="1"/>
        <charset val="204"/>
      </rPr>
      <t xml:space="preserve">. За отчетный период по методике обучения русскому языку обучающихся по основным образовательным программам общего и профессионального образования по программам дополнительного профессионального образования учителей начальных классов и русского языка всего обучилось 160 чел.
1)С 15 февраля начался модульный курс на 150 ч. по теме «Совершенствование предметных и методических компетенций учителя». На модуле 15-18 февраля 2022 г. «Теоретические вопросы школьного курса по русскому языку (фонетика, морфемика, словообразование)» обучились 22 чел.
На модуле 14-17 марта 2022 г. «Теоретические вопросы школьного курса по русскому языку (морфология, синтаксис)» обучились 24 чел.
2)На семинаре 3 марта (8 ч.) «Методика работы по темам «Правописание приставок», «Правописание личных окончаний глаголов и суффиксов причастий» обучились 10 чел.
3)На дистанционном курсе «Совершенствование предметных и методических компетенций учителя» (40 ч.) обучились 31 чел.
4)27-29 апреля 2022 г. (24 ч.) «Преподавание родного (русского) языка и родной (русской) литературы в основной и старшей школе» - 28 чел.
Также для оказания методической помощи учителям русского языка и литературы в течение марта 2022 г. проведены выезды в Бай-Тайгинский, Дзун-Хемчикский, Овюрский и Сут-Хольский кожууны с охватом 45 чел.
Мероприятия исполнены на 100%,но еще не профинансированы
</t>
    </r>
  </si>
  <si>
    <t xml:space="preserve">5.3.Проведение конкурсных мероприятий по русскому языку для педагогических работников дошкольных образовательных учреждений, учреждений среднего и основного общего образования, среднего профессионального образования и дополнительного образования:
1) региональный конкурс «Всероссийский мастер-класс учителей родного, включая русский, языков»;
2) региональный конкурс «Мы сохраним тебя, русская речь, великое русское слово»;
3) региональный конкурс, посвященный первым русским учителям «От призвания к признанию»
</t>
  </si>
  <si>
    <r>
      <rPr>
        <b/>
        <sz val="8"/>
        <color theme="1"/>
        <rFont val="Times New Roman"/>
        <family val="1"/>
        <charset val="204"/>
      </rPr>
      <t>В исполнении.</t>
    </r>
    <r>
      <rPr>
        <sz val="8"/>
        <color theme="1"/>
        <rFont val="Times New Roman"/>
        <family val="1"/>
        <charset val="204"/>
      </rPr>
      <t xml:space="preserve"> Региональный конкурс «Всероссийский мастер-класс учителей родного, включая русский, языков» согласно приказа Министерства образования Республики Тыва от 29 декабря 2021, г. N1390-д  «О проведении республиканских конкурсов профессионального мастерства в 2022 году» проведен с 4 по 9 апреля 2022 г. по двум направлениям:
– «Всероссийский мастер-класс учителей родного, в том числе русского, языка – 2021»;
– «Конкурс творчества обучающихся на родных языках, включая русский». 
Всего участие приняли 27 педагогов, 19 учащихся.
Победителем стала учитель родного языка  и литературы ТКК Даржаа Алдынай Владимировна. Получила сертификат на сумму в 50 тыс.руб.
Также номинантами стали в номинации «Учитель новатор» -Ширап Маргариту Кан-ооловну, учителя начальных классов Муниципального бюджетного общеобразовательного учреждения средней общеобразовательной школы с.Сукпак Кызылского кожууна;
В номинации «Учитель мастер» - Даваа Аянмаа Юрьевну, учителя родного (тувинского) языка и литературы Муниципального бюджетного общеобразовательного учреждения средней общеобразовательной школыс.Чаа-Холь Чаа-Хольского кожууна;
В номинации «Учитель дебютант» - Делгер-оол Шенне Борисовну, учителю русского языка и литературы Муниципального бюджетного общеобразовательного учреждения средней общеобразовательной школы №18 г.Кызыла.
Среди учащихся определены лучшие участники по направлению «Конкурс творчества учащихся родных, включая русский, языков»:
- по направлению «Литературное творчество» в возрастной категории от 5 до 10 лет Удун-оола Угера Орлановича, учащегося Муниципального бюджетного образовательного учреждения Бора-Тайгинской средней общеобразовательной школы Сут-Хольского кожууна;
- по направлению «Литературное творчество» в возрастной категории от 11 до 16 лет Ховалыг Ангелина Менгиевна, учащуюся Муниципального бюджетного образовательного учреждения Бора-Тайгинской средней общеобразовательной школы Сут-Хольского кожууна;
- по направлению «Вокальное творчество» в возрастной категории от 5 до 10 лет Шыдыраа Аялга Амуровна, учащуюся Муниципального бюджетного образовательного учреждения средней общеобразовательной школы №1 с.Мугур-Аксы Монгун-Тайгинского кожууна;
- по направлению «Вокальное творчество» в возрастной категории от 11 до 16 лет Минчей Аюуш Владимировича, учащегося Муниципального бюджетного образовательного учреждения Самагалтайской средней общеобразовательной школы №1 Тес-Хемского кожууна.
Согласно приказу МО РТ от 28 апреля 2022г. №426-д «О проведении конкурса эссе «Мы сохраним тебя, русская речь великое русское слово» среди педагогов. Прием работ проводился с 01.05.2022 по 28.05.2022 г. Всего в конкурсе приняло участие 21 чел: 13 – от учителей русского языка и литературы, 6 – начальных классов, 2 – истории и обществознания.  При приеме все работы были обезличены и пронумерованы для дальнейшей передачи комиссии жюри. Также эссе были проверены на оригинальность в системе «Антиплагиат», допущены к оцениванию тексты с уровнем оригинальности более 80%. В состав жюри вошли члены РУМО учителей русского языка и литературы. По итогам работы комиссии определены победитель и призеры:
1 место – Хорлуг-оол Мирайда Суруновна, учитель начальных классов МБОУ СОШ с. Бажын-Алаак Дзун-Хемчикского кожууна;
2 место – Ондар Айлан Кошкендейевна, учитель начальных классов МБОУ Гимназия №5 г. Кызыла;
3 место – Лапшакова Евгения Николаевна, учитель русского языка и литературы ГБОУ «Республиканская школа-интернат «Тувинский кадетский корпус» г.Кызыла. 
Церемония награждения проведена 6 июня 2022г. в ГАОУ ДПО «ТИРОиПК». Награждение победителей республиканского конкурса эссе «Мы сохраним тебя, русская речь, великое русское слово»– победители были награждены 6 июня дипломами и сертификатами на сумму 70 000 рублей (1 место – 40 тыс.р., 2 место- 20 тыс.р., 3 место – 10 тыс.р., букеты на сумму 6300 руб.).
Региональный конкурс, посвященный первым русским учителям «От призвания к признанию» будет проведен в октябре 2022 г. По смете осталось освоить 34,7 тыс.руб.
</t>
    </r>
  </si>
  <si>
    <t>Итого по 1 подпрограмме:</t>
  </si>
  <si>
    <t>1. Создание условий для функционирования тувинского языка как государственного языка Республики Тыва на 2021-2024 годы</t>
  </si>
  <si>
    <t>1.1. Проведение мониторинговых исследований в области функционирования государственных языков Республики Тыва</t>
  </si>
  <si>
    <r>
      <rPr>
        <b/>
        <sz val="8"/>
        <color theme="1"/>
        <rFont val="Times New Roman"/>
        <family val="1"/>
        <charset val="204"/>
      </rPr>
      <t xml:space="preserve">Исполнено. </t>
    </r>
    <r>
      <rPr>
        <sz val="8"/>
        <color theme="1"/>
        <rFont val="Times New Roman"/>
        <family val="1"/>
        <charset val="204"/>
      </rPr>
      <t xml:space="preserve">Во исполнение перечня поручений Президента Российской Федерации от 4 июля 2015 года №ПР-1310 ежегодное мониторинговое исследование по состоянию и развитию родного (тувинского) языка состоялось с 20 сентября по 07 октября 2022 года. Результаты мониторинга переданы в Федеральный институт родных языков (г. Москва). По результатам ежегодного мониторинга по состоянию и развитию родного (тувинского) языка части реализации образовательных программ (сентябрь-октябрь 2022 года) выявлено, что в 162 школах республики из 175 ОО родной (тувинский) язык ведется как предмет. Обучением родного (тувинского) языка охвачены 49007 учащихся из 72289 чел.
В мониторинговом исследовании приняли участие 207 ДОУ из 19 муниципальных образований РТ. В 205 ДОУ организована работа с детьми на родном (тувинском) языке (общение, изучение). 207 ДОУ от 2 до 7 лет посещают 22733 воспитанников. Из них 21535 (95%) детей тувинской национальности, 1198 (5%) - другой национальности. Из 21535 детей тувинской национальности родным (тувинским) языком владеют 19174 (89%), а 2361 (11%) – не владеют родным (тувинским) языком. Из 21535 детей тувинской национальности по заявлениям родителей (законных представителей) 17873 (83%) детей охвачены в группы по развитию родной (тувинской) речи по ПОП «Төрээн Тывам».  
</t>
    </r>
  </si>
  <si>
    <t>1.2.Организация деятельности Республиканской терминологической комиссии при Правительстве Республики Тыва</t>
  </si>
  <si>
    <r>
      <rPr>
        <b/>
        <sz val="8"/>
        <color theme="1"/>
        <rFont val="Times New Roman"/>
        <family val="1"/>
        <charset val="204"/>
      </rPr>
      <t>В исполнении.</t>
    </r>
    <r>
      <rPr>
        <sz val="8"/>
        <color theme="1"/>
        <rFont val="Times New Roman"/>
        <family val="1"/>
        <charset val="204"/>
      </rPr>
      <t xml:space="preserve"> 
За 10 месяцев проведено 3 заседания Терминкома 23 марта, 28 апреля и 8 июня 2022 г. Указом Главы Тувы № 89 от 22.03.2022 года обновлён состав Терминологической комиссии при Правительстве РТ. 
Подготовлено 2 проекта Постановления Правительства РТ и 1 проект Указа Главы РТ. 
01 сентября 2022 вышло Постановление Правительства РТ № 555 «Об утверждении решения Терминологической комиссии при Правительстве РТ о правописании 9 тувинских слов с фарингализованными гласными, которые пишутся с ъ (твердым знаком)».
</t>
    </r>
  </si>
  <si>
    <t>1.3. Подготовка и издание Практичной грамматики для студентов Тувинского государственного университета</t>
  </si>
  <si>
    <r>
      <rPr>
        <b/>
        <sz val="8"/>
        <color theme="1"/>
        <rFont val="Times New Roman"/>
        <family val="1"/>
        <charset val="204"/>
      </rPr>
      <t>В исполнении</t>
    </r>
    <r>
      <rPr>
        <sz val="8"/>
        <color theme="1"/>
        <rFont val="Times New Roman"/>
        <family val="1"/>
        <charset val="204"/>
      </rPr>
      <t xml:space="preserve">. 
В соответствии с Планом реализации госпрограммы срок наступления контрольного события - 4 квартал 2024 года. В связи с кадровыми перемещениями основных исполнителей (НОЦ «Тюркология» ТувГУ)  исполнение данного мероприятия стало невозможным. В проекте внесения изменений в госпрограмму предложено исключить данное мероприятие.
</t>
    </r>
  </si>
  <si>
    <t xml:space="preserve">1.4. Организация не менее 1 курса повышения квалификации для государственных и муниципальных служащих, работников бюджетных учреждений по обучению деловому тувинскому языку преподавателями Тувинского государственного университета </t>
  </si>
  <si>
    <r>
      <rPr>
        <b/>
        <sz val="8"/>
        <color theme="1"/>
        <rFont val="Times New Roman"/>
        <family val="1"/>
        <charset val="204"/>
      </rPr>
      <t>В исполнении.</t>
    </r>
    <r>
      <rPr>
        <sz val="8"/>
        <color theme="1"/>
        <rFont val="Times New Roman"/>
        <family val="1"/>
        <charset val="204"/>
      </rPr>
      <t xml:space="preserve"> Курсы повышения по деловому тувинскому языку кафедрой языкового образования и логопедии КПИ состоятся в 4 квартале (декабрь) 2022 года. Слушателями курсов станут работники государственных и муниципальных учреждений. Планируемое количество слушателей - не менее 15 человек.</t>
    </r>
  </si>
  <si>
    <t>1.5. Создание единого каталога изданий географических объектов Республики Тыва на тувинском и русском языках</t>
  </si>
  <si>
    <r>
      <rPr>
        <b/>
        <sz val="8"/>
        <color theme="1"/>
        <rFont val="Times New Roman"/>
        <family val="1"/>
        <charset val="204"/>
      </rPr>
      <t>В исполнении.</t>
    </r>
    <r>
      <rPr>
        <sz val="8"/>
        <color theme="1"/>
        <rFont val="Times New Roman"/>
        <family val="1"/>
        <charset val="204"/>
      </rPr>
      <t xml:space="preserve"> Срок наступления контрольного события в соответствии Плана реализации Госпрограммы «Развитие государственных языков Республики Тыва на 2021-2024 годы» - 4 квартал 2023 года. Сформирована рабочая группа для составления каталога. Подготовлена технологическая карта: сформулированы цель, задачи, методы исследования, составлен план работы на 2023-2024 годы. Готовится проект Соглашения между Министерством образования РТ и ТНЦ по оказанию услуг.</t>
    </r>
  </si>
  <si>
    <t>1.6. Организация семинаров по проведению квалификации переводчиков работающих в органах государственной власти Республики Тыва, судебных органах</t>
  </si>
  <si>
    <r>
      <rPr>
        <b/>
        <sz val="8"/>
        <color theme="1"/>
        <rFont val="Times New Roman"/>
        <family val="1"/>
        <charset val="204"/>
      </rPr>
      <t>В исполнении.</t>
    </r>
    <r>
      <rPr>
        <sz val="8"/>
        <color theme="1"/>
        <rFont val="Times New Roman"/>
        <family val="1"/>
        <charset val="204"/>
      </rPr>
      <t xml:space="preserve"> В связи с кадровыми перемещениями в составе НОЦ "Тюркология" (исполнитель мероприятия) исполнение данного мероприятия стало невозможным. В проекте внесения изменений в госпрограмму предложено исключить данное мероприятие. </t>
    </r>
  </si>
  <si>
    <t>1.7. Издание Толкового словаря тувинского языка</t>
  </si>
  <si>
    <r>
      <rPr>
        <b/>
        <sz val="8"/>
        <color theme="1"/>
        <rFont val="Times New Roman"/>
        <family val="1"/>
        <charset val="204"/>
      </rPr>
      <t>В исполнении</t>
    </r>
    <r>
      <rPr>
        <sz val="8"/>
        <color theme="1"/>
        <rFont val="Times New Roman"/>
        <family val="1"/>
        <charset val="204"/>
      </rPr>
      <t>. Cрок наступления контрольного события - 4 квартал 2023 года. Мероприятие включено в Госздание ТИГПИ (исполнитель мероприятия) на 2022 год, издание запланировано на 2023 год.</t>
    </r>
  </si>
  <si>
    <t>1.8. Издание Орфографического словаря тувинской литературы</t>
  </si>
  <si>
    <r>
      <rPr>
        <b/>
        <sz val="8"/>
        <color theme="1"/>
        <rFont val="Times New Roman"/>
        <family val="1"/>
        <charset val="204"/>
      </rPr>
      <t xml:space="preserve">В исполнении. </t>
    </r>
    <r>
      <rPr>
        <sz val="8"/>
        <color theme="1"/>
        <rFont val="Times New Roman"/>
        <family val="1"/>
        <charset val="204"/>
      </rPr>
      <t xml:space="preserve">
15,5 руб. перераспределены на реализацию мероприятия 2.13. Издание журнала «Башкы» и приложения «Тыва дыл».
На издание Орфографического словаря предусмотрено 484,5 руб.
Завершена разработка рукописи Орфографического словаря в соответствии с Постановлением Правительства РТ № 555 от 01.09.2022 г. «Об утверждении решения Терминологической комиссии при Правительстве РТ о правописании 9 тувинских слов с фарингализованными гласными, которые пишутся с ъ (твердым знаком)». Ожидается утверждение рукописи к печати на заседании Терминкома в первой половине октября 2022 года. Подготовлен проект Соглашения между Министерством образования Республики Тыва и ТИГПИ (исполнитель), в рамках которого исполнитель обязуется разработать, издать и передать по акту приема-передачи Министерству образования Республики Тыва  573 экземпляров словаря для 175 школьных библиотек и 16 организаций СПО Республики Тыва.
По изданию словаря у исполнителя (ТИГПИ) имеется коммерческое предложение ООО «Офсет» (Красноярск) от 20.09.2022 г. 
В соответствии с Планом реализации Госпрограммы «Развитие государственных языков Республики Тыва на 2021-2024 годы» сроки исполнения мероприятия - декабрь 2022 года.
</t>
    </r>
  </si>
  <si>
    <t>1.9. Издание Истории тувинской литературы</t>
  </si>
  <si>
    <r>
      <rPr>
        <b/>
        <sz val="8"/>
        <color theme="1"/>
        <rFont val="Times New Roman"/>
        <family val="1"/>
        <charset val="204"/>
      </rPr>
      <t>В исполнении</t>
    </r>
    <r>
      <rPr>
        <sz val="8"/>
        <color theme="1"/>
        <rFont val="Times New Roman"/>
        <family val="1"/>
        <charset val="204"/>
      </rPr>
      <t>. Срок наступления контрольного события в соответствии с Планом реализации Госпрограммы «Развитие государственных языков Республики Тыва на 2021-2024 годы» (Приложение №2) - 4 квартал 2023 года. До конца 2022 года будет подготовлен оригинал-макет издания</t>
    </r>
  </si>
  <si>
    <t>1.10. Издание 2 тома Урянхайско-тувинской энциклопедии</t>
  </si>
  <si>
    <r>
      <rPr>
        <b/>
        <sz val="8"/>
        <color theme="1"/>
        <rFont val="Times New Roman"/>
        <family val="1"/>
        <charset val="204"/>
      </rPr>
      <t>Исполнено</t>
    </r>
    <r>
      <rPr>
        <sz val="8"/>
        <color theme="1"/>
        <rFont val="Times New Roman"/>
        <family val="1"/>
        <charset val="204"/>
      </rPr>
      <t>. 1-й и 2й томы Урянхайско-тувинской энциклопедии изданы в 2021 году издательством «Журналист» г. Абакана Республики Хакасия. Всего тиражированы 2000 тыс. экз. (1000 – 1 том, 1000-2 том) и распределены: 1). 300 экз. (1 том-150 шт., 2 том – 150 шт.) – в Фонд Главы Правительства РТ 2). 100 экз. (1 том -50 шт., 2 том – 50 шт.) – в Агентство по делам науки РТ. 3). 400 экз. (1 том -200 шт., 2 том –200 шт.)  в общеобразовательные организации Республики Тыва   4). 400 экз. (1 том -200 шт., 2 том –200 шт.) – в городские и сельские библиотеки РТ. Презентация 1 и 2 томов «Урянхайско-тувинской энциклопедии» проведена 10 июня 2022 года в первом зале Дома Правительства.</t>
    </r>
  </si>
  <si>
    <t xml:space="preserve">1.11. Организация информационного обслуживания населения на территориях и в помещениях автовокзалов и аэропортов на двух государственных языках Республики Тыва   </t>
  </si>
  <si>
    <r>
      <rPr>
        <b/>
        <sz val="8"/>
        <color theme="1"/>
        <rFont val="Times New Roman"/>
        <family val="1"/>
        <charset val="204"/>
      </rPr>
      <t>Исполнено</t>
    </r>
    <r>
      <rPr>
        <sz val="8"/>
        <color theme="1"/>
        <rFont val="Times New Roman"/>
        <family val="1"/>
        <charset val="204"/>
      </rPr>
      <t>. Институтом развития национальной школы подготовленные и озвученные тексты на тувинском языке для информационного обслуживания аэропорта предоставлены ФКБ «Аэропорт-Кызыл». Озвученные   тексты Федеральным казенным предприятием «Аэропорт-Кызыл» направлены на согласование Росавицию.</t>
    </r>
  </si>
  <si>
    <t>1.12. Проведение республиканского форума «Тувинский язык – достояние народа»</t>
  </si>
  <si>
    <r>
      <rPr>
        <b/>
        <sz val="8"/>
        <color theme="1"/>
        <rFont val="Times New Roman"/>
        <family val="1"/>
        <charset val="204"/>
      </rPr>
      <t>Исполнено</t>
    </r>
    <r>
      <rPr>
        <sz val="8"/>
        <color theme="1"/>
        <rFont val="Times New Roman"/>
        <family val="1"/>
        <charset val="204"/>
      </rPr>
      <t xml:space="preserve">. 1 ноября 2022 г. В Доме народного творчества состоялся VII форум «Тувинский язык – достояние народа», посвященный 80-летию образования Союза писателей Тувы. В пленарной части принял учатие Глава РТ Ховалыг В.Т. Заслушаны 3 доклада: 
1. «Тыва литература – Чогаалчылар эвилелиниң удуртулгазында (80 чыл оюнга)». Донгак У.А., к.ф.н., ТИГПИ; 
2.  «Тыва Республиканың А.С. Пушкин аттыг Национал ном-саңының чурт-шинчилел талазы-биле ажыл-чорудулгазы». Аракчаа А.К., зам. директора Национальной библиотеки РТ;
3. «Тыва чечен чогаалдың хөгжүлдезинге совет чогаалчыларның үлүг-хуузу». Комбу С.С., председатель Правления Союза писателей Тувы
Состоялась церемония награждения государственными наградами РТ – 6 человек; вручение национальной литературной премии – 4 чел. 
Всего в Форуме приняли участие – 443 чел. – представители законодательной и исполнительной власти, ветераны образования, учителя родного языка и литературы республики, представители управлений образованием республики, ученые-тувиноведы, научные сотрудники ИРНШ, ТИРО, ТИГПИ, ТувГУ, писатели, работники культуры, студенты ТувГУ и СПО.
Была принята резолюция Форума. Следующий форум посвятить теме «Тувинский язык – в средствах массовой информации». Поручить проведение VIII форума «Тувинский язык – достояние народа» ТИГПИ при Правительстве Республики Тыва.
</t>
    </r>
  </si>
  <si>
    <t>1.13. Организация и проведение тотального диктанта по тувинскому языку</t>
  </si>
  <si>
    <t xml:space="preserve">2.Развитие системы непрерывного образования на тувинском языке на 2021-2024 годы
</t>
  </si>
  <si>
    <t>2.1.  Разработка программы и подготовка к изданию учебника по предмету «Культура Тувы»</t>
  </si>
  <si>
    <r>
      <rPr>
        <b/>
        <sz val="8"/>
        <color theme="1"/>
        <rFont val="Times New Roman"/>
        <family val="1"/>
        <charset val="204"/>
      </rPr>
      <t>В исполнении</t>
    </r>
    <r>
      <rPr>
        <sz val="8"/>
        <color theme="1"/>
        <rFont val="Times New Roman"/>
        <family val="1"/>
        <charset val="204"/>
      </rPr>
      <t>. Основным исполнителем мероприятия (ТИГПИ) предложено исключить данное мероприятие из перечня мероприятий, в связи с тем, что раздел «Культура Тувы» имеется в программе учебного предмета «История Тувы».</t>
    </r>
  </si>
  <si>
    <t>2.2. Издание переводных учебных пособий по предметам «Математика» и «Окружающий мир»</t>
  </si>
  <si>
    <r>
      <rPr>
        <b/>
        <sz val="8"/>
        <color theme="1"/>
        <rFont val="Times New Roman"/>
        <family val="1"/>
        <charset val="204"/>
      </rPr>
      <t xml:space="preserve">В исполнении. </t>
    </r>
    <r>
      <rPr>
        <sz val="8"/>
        <color theme="1"/>
        <rFont val="Times New Roman"/>
        <family val="1"/>
        <charset val="204"/>
      </rPr>
      <t xml:space="preserve">
В связи с изменением стоимости услуг на издание учебных пособий принято решение перенаправить на реализацию данного мероприятия дополнительные средства в размере 1060,0 тыс. руб. за счет лимитов следующих мероприятий: 
- 3.4. «Создание новых электронных продуктов на тувинском языке» - 260,0 тыс.руб.; 
- 3.5. «Разработка фильмов на тувинском языке по произведениям тувинских писателей» - 600,0 тыс. руб.; 
- 3.8. «Издание книг современных писателей» - 200,0 тыс. руб.
ИРНШ переведены на тувинский язык учебные пособия и рабочие тетради «Математика» и «Окружающим мир» в 2х частях (всего 8 наименований). Заключен Контракт № 1 от 21.09.2022 г. на поставку учебной литературы между ИРНШ и АО «Издательство «Просвещение» на сумму 2 459 600 руб.00 коп. Сроки исполнения - декабрь 2022 года. 
В результате мероприятия: 21 общеобразовательное учреждение Республики Тыва для 22 экспериментальных классов с общим охватом 455 обучающихся получат:
-учебное пособие «Математика» на тувинском языке в двух частях для 2 класса (1 часть – 500 экз., 2 часть – 500 экз.);
-учебное пособие «Окружающий мир» на тувинском языке в двух частях для 2 класса (1 часть – 500 экз., 2 часть – 500 экз.).
</t>
    </r>
  </si>
  <si>
    <t>2.3.Приобретение оборудования для разработки анимационных и мультимедийных образовательных проектов</t>
  </si>
  <si>
    <r>
      <rPr>
        <b/>
        <sz val="8"/>
        <color theme="1"/>
        <rFont val="Times New Roman"/>
        <family val="1"/>
        <charset val="204"/>
      </rPr>
      <t>Исполнено</t>
    </r>
    <r>
      <rPr>
        <sz val="8"/>
        <color theme="1"/>
        <rFont val="Times New Roman"/>
        <family val="1"/>
        <charset val="204"/>
      </rPr>
      <t xml:space="preserve">. Созданные Институтом развития национальной школы 20 мультфильмов по примерной образовательной программе «Моя Тува/Төрээн Тывам» для ДОУ РТ с 1 июня 2022 года размещены в сети Интерент, в соц. сетях – Rutube, ВК.  .  </t>
    </r>
  </si>
  <si>
    <t xml:space="preserve">2.4. Организация деятельности и содержание Республиканского центра одаренных детей в области тувинской филологии </t>
  </si>
  <si>
    <r>
      <t>Исполнено.</t>
    </r>
    <r>
      <rPr>
        <sz val="9"/>
        <color theme="1"/>
        <rFont val="Times New Roman"/>
        <family val="1"/>
        <charset val="204"/>
      </rPr>
      <t xml:space="preserve"> </t>
    </r>
    <r>
      <rPr>
        <sz val="9"/>
        <color rgb="FF000000"/>
        <rFont val="Times New Roman"/>
        <family val="1"/>
        <charset val="204"/>
      </rPr>
      <t>Все программы внеурочной деятельности завершены в соответствии с 2021/2022 учебным планом школы:- «Математика» (охват - 52 чел.);- «Мир вокруг нас» (52 чел.);- «Ырлажыылы» (27 чел.);- «Тыва дыл - чаштарга» (52 чел.) Для 5, 10-х классов:- «Уран сөс» («Художественное слово» - 8 чел.);- «Тыва оюннар» (15 чел.) - «Аныяк журналист» (24 чел.);- «Очулга» (17 чел.);- Театр «Өгжүгеш» (12 чел.).</t>
    </r>
  </si>
  <si>
    <t>2.5.Организация и проведение Республиканской олимпиады студентов и школьников</t>
  </si>
  <si>
    <r>
      <rPr>
        <b/>
        <sz val="8"/>
        <color theme="1"/>
        <rFont val="Times New Roman"/>
        <family val="1"/>
        <charset val="204"/>
      </rPr>
      <t>Исполнено</t>
    </r>
    <r>
      <rPr>
        <sz val="8"/>
        <color theme="1"/>
        <rFont val="Times New Roman"/>
        <family val="1"/>
        <charset val="204"/>
      </rPr>
      <t>. На основании приказа Министерства образования Республики Тыва от 28 «Об организации проведения республиканской олимпиады школьников по предметам «Родной язык» и «Родная литература» в 2021-2022 учебном году в Республике Тыва»: Проведен – муниципальный этап: 22.10.2021 г. – по предмету «Родной язык». 26.10.2021 г. – по предмету «Родная литература». Региональный этап: – 13.01.2022 года – по предмету «Родной язык»;– 14.01.2022 года – по предмету «Родная литература». Всего участников регионального этапа составило: 9 класс – по родному языку (51 обучающихся), по родной литературе (45 обучающихся). 10 класс – по родному языку (27 обучающихся), по родной литературе (37 обучающихся). 11 класс – по родному языку (36 обучающихся), по родной литературе (37 обучающихся). Работы участников регионального этапа проверены, победители и призеры определены.</t>
    </r>
  </si>
  <si>
    <t>2.6. Обеспечение интерактивными комплектами кабинетов родного языка и литературы через конкурсы «Лучший кабинет тувинского языка»</t>
  </si>
  <si>
    <r>
      <rPr>
        <b/>
        <sz val="8"/>
        <color theme="1"/>
        <rFont val="Times New Roman"/>
        <family val="1"/>
        <charset val="204"/>
      </rPr>
      <t xml:space="preserve">Исполнено. </t>
    </r>
    <r>
      <rPr>
        <sz val="8"/>
        <color theme="1"/>
        <rFont val="Times New Roman"/>
        <family val="1"/>
        <charset val="204"/>
      </rPr>
      <t xml:space="preserve">
203 тыс. руб. направлены на погашение кредиторской задолженности.   
На проведение конкурса - 407,893 руб. 
Заключен Договор на поставку оборудования между Министерством образования РТ и ООО «Акцент» № 2709/22 от 10.10.2022 г. На общую сумму 407, 893 руб. Оборудование поставлено. 
Выявлены кабинеты-победители среди ДОУ и ОУ республики. Награждены победители на круглом столе, который состоялся 1 ноября.
Интерактивную панель 55» на мобильной стойке со стоимостью 177 600 руб. получили: 
-МБДОУ «Детский сад № 17 «Салгал» комбинированного вида г. Кызыла; 
- МБОУ «Кызыл-Чыраанская средняя общеобразовательная школа Муниципального района «Тес-Хемский кожуун Республика Тыва».
Принтер Epson M1100 с комплектом чернил на 18 000 страниц со стоимостью 26 146,50 получили: 
- МБДОУ «Детский сад «Аленушка» с. Аржаан Пий-Хемского кожууна Республики Тыва»;
- МБОУ «Чербинская  средняя общеобразовательная школа Муниципального района «Кызылский кожуун» Республика Тыва.
</t>
    </r>
  </si>
  <si>
    <t>2.7. Внедрение предметов родного (тувинского) языка и литературы в образовательную систему среднего профессионального образования республики</t>
  </si>
  <si>
    <r>
      <rPr>
        <b/>
        <sz val="8"/>
        <color theme="1"/>
        <rFont val="Times New Roman"/>
        <family val="1"/>
        <charset val="204"/>
      </rPr>
      <t xml:space="preserve">Исполнено. </t>
    </r>
    <r>
      <rPr>
        <sz val="8"/>
        <color theme="1"/>
        <rFont val="Times New Roman"/>
        <family val="1"/>
        <charset val="204"/>
      </rPr>
      <t xml:space="preserve">На 2022/23 уч. год учебные часы «Родной (тувинский) язык» распределены:
1. В Тувинском политехническом техникуме – по учебной дисциплине обучаются 9 групп (1-2 курсов), с охватом 228 обучающихся. Каждой группе отведена 36 учебных часов. Всего учебных часов составляет – 324 (9 групп). 
2. В Ак-Довуракском горном техникуме – по учебной дисциплине обучаются 2 группы, с охватом 50 (25/25) обучающихся: 1 курс – 72 часа, 2 курс – 32 часа. 
3. В Тувинском техникуме народных промыслов – в 2 группах 1 курса по специальностям: «Резчик по дереву» и «Мастер по народному художественному промыслу» – в объеме 38 часов в каждой группе, с охватом 50 (25/25) обучающихся. 
</t>
    </r>
  </si>
  <si>
    <t>2.8. Организация и проведение республиканского конкурса юных поэтов и писателей</t>
  </si>
  <si>
    <r>
      <rPr>
        <b/>
        <sz val="8"/>
        <color theme="1"/>
        <rFont val="Times New Roman"/>
        <family val="1"/>
        <charset val="204"/>
      </rPr>
      <t>Исполнено</t>
    </r>
    <r>
      <rPr>
        <sz val="8"/>
        <color theme="1"/>
        <rFont val="Times New Roman"/>
        <family val="1"/>
        <charset val="204"/>
      </rPr>
      <t xml:space="preserve">. Конкурс состоялся, подведены итоги - победители в двух возрастных категориях (учащиеся 5-11 классы и студенты – от 18-23 лет). Награждение победителей состоялось 1 ноября (День тувинского языка). Победители конкурса получат денежные премии: 
1 место - Сертификат на сумму 20 000 руб. х 2 чел. 
2 место – Сертификат на сумму 15 000 руб. х 2 чел.
3 место – Сертификат на сумму 10 000 руб. х 2 чел. 
4 место – Сертификат на сумму 5 000 руб. х 2 чел. 
Победитель в категории «учащиеся 5-11 классов»:
1 место - Монгуш Айгуль Солаановна, руководитель Монгуш Сайсу Солаановна.
Финалисты в категории «учащиеся 5-11 классов»:
2 место - Монгуш Долгар Владимировна, руководитель Сендажы Чочагай Наксыловна.
3 место:
а) Тюлюш Ай-Серода Эресовна, руководитель Ооржак Марина Коошпалыковна;
б) Хертек Карина Казылгановна, руководитель Ооржак Сайзана Хамат-ооловна.
Победитель и финалист в категории «студенты от 18 - 23 лет»:
1 место - Сандак Самбажык Салаватович, руководитель  М.А. Кужугет.
2 место - Шивитпей Соруктуг Шолбанович, руководитель М.А. Кужугет.
Поощрительные призы:
1. Ооржак Долаан Адар-оолович, руководитель Ооржак Саида Кыссыгбайовна.
2. Намгай-оол Аганак Шолбанович, мать Намгай-оол Айлаана Ильинична.
</t>
    </r>
  </si>
  <si>
    <t>2.9. Организация школьных театров для постановки спектаклей на тувинском языке</t>
  </si>
  <si>
    <r>
      <rPr>
        <b/>
        <sz val="8"/>
        <color theme="1"/>
        <rFont val="Times New Roman"/>
        <family val="1"/>
        <charset val="204"/>
      </rPr>
      <t>Исполнено.</t>
    </r>
    <r>
      <rPr>
        <sz val="8"/>
        <color theme="1"/>
        <rFont val="Times New Roman"/>
        <family val="1"/>
        <charset val="204"/>
      </rPr>
      <t xml:space="preserve"> Подведены итоги школьных театров ОО республики за 2021-2022 учебный год (информационная справка от 28.06.2022 года). Лабораторией этнокультурного содержания образования и регионального компонента ИРНШ разрабатывается дорожная карта по осуществлению организации деятельности школьных театров на новый 2022/2023 учебный года для постановки спектаклей на тувинском языке.</t>
    </r>
  </si>
  <si>
    <t xml:space="preserve">2.10. Организация деятельности и содержание Ресурсного центра этнопедагогики
</t>
  </si>
  <si>
    <r>
      <rPr>
        <b/>
        <sz val="8"/>
        <color theme="1"/>
        <rFont val="Times New Roman"/>
        <family val="1"/>
        <charset val="204"/>
      </rPr>
      <t>Исполнено.</t>
    </r>
    <r>
      <rPr>
        <sz val="8"/>
        <color theme="1"/>
        <rFont val="Times New Roman"/>
        <family val="1"/>
        <charset val="204"/>
      </rPr>
      <t xml:space="preserve"> 
В связи с производственной необходимостью для реализации данного мероприятия, принято решение перераспределить средства в размере 140 тыс. руб. за счет лимита мероприятия 3.4. «Создание новых электронных продуктов на тувинском языке». 
Всего разработаны 13 примерных образовательных программ спецкурсов для 7-8 классов, из них: I. Обязательные программы для обучающихся 7-8 классов 8 ед.: 1. 1. Семейная педагогика – Ог-буле педагогиказы; 2. Учение предков – Огбе ооредии; 3. Страницы тувинской литературы: народные традиции и обычаи – Тыва чогаал арыннары: улустун чанчылдары болгаш езулалдары; 4. Этика поведения человека, основанная на буддийских знаниях – Сарыг шажыннын билиглеринге ундезилеттинген кижинин бодун шын алдынар езу-чуруму; 5. Музейная педагогика «Бодей огнун оннуктери»; 6. Тувинская риторика – Тыва уран чечен-чугаа; 7. Весь мир  - это театр: звездочки/ Солангы – Будун делегей – театр; 8. Литературное краеведение как путь творческих способностей – Литературлуг чурт-шинчилели - оореникчи салгалдарнын чогаадыкчы сонуургалынын оруу.II. Дополнительные программы по выбору – 5 ед.: 1. Технология приготовления национальных блюд «Эне чеми». 2. Технология изучения и изготовления национальных инструментов и сыгыт-хоомей «Бурунгуларнын кыйгызы». 3. Технология пошива национальной одежды и домашней утвари в тувинском национальном стиле «Монгун чускук» 4. Технология изучения и изготовления резьбы из камня (чонар-даш) и обработки дерева «Уран балды». 5. Технология изучения состава, сбора, хранения и применения лекарственных трав «Оргаадай - женьшень».В 2021 году разработанные примерные образовательные программы спецкурсов утверждены в Учебно-методическом совете Институт развития национальной школы (Протокол от 27.12.2021г. 
№ 2). Для создания условий организации системы теоретических и практических занятий в 2022 году администрация     Гимназии № 9 выделила 5 кабинетов: Кабинет №11 – для мастерских: «Эне-чеми», «Лекарственные травы – эм оъттар»; Кабинет №12 – для мастерских: «Швейное дело», «Мастерская национальных инструментов»; Кабинет №14 – для мастерской «Чоннар даш»;
Кабинет №15 – учебный кабинет этнопедагогики. Кабинет № 16 – для управления и отслеживания работы муниципальных филиалов РЦЭ РТ. Были заключены Договоры подряда от 05.08.22г. №1/2022 и №2/2022 с ИП Одай Ч-Х.У-М. 
05.09.2022 года на основании Соглашений о расторжении договоров подряда были расторгнуты Договоры подряда от 05.08.22г. №1/2022 и №2/2022 между индивидуальным предпринимателем Одай Ч-Х.У-М. и Институтом развития национальной школы.
По Договору №1/2022 от 05.08.2022 года на строительные материалы израсходованы 75 404,4 рублей. 
По договору №2/2022 от 05.08.22 г. выполнены работы на сумму 24 843,60 рублей. 
Итого по договорам подряда от 05.08.22г. №1/2022 и №2/2022 м/у ИП Одай Ч-Х.У-М. всего израсходовано 100 248 руб. 
Далее заключены прямые договоры с ООО «Шолбан 117»:
- №0809-1/2022 от 08.09.2022 г. (Переоборудование классов в мастерские, кабинет управления и отслеживания) на сумму: 350 000, 00
- №0809-2/2022 от 08.09.2022 г. (Переоборудование классов в мастерские) на сумму: 449 752, 60. 
Завершены работы по данному Договору. 
По Договору поставки с ООО «Селера Т» № 28 от «13» января 2022 г. приобретено школьная мебель для Ресурсного центра с общей стоимостью 132 829 руб
</t>
    </r>
  </si>
  <si>
    <t xml:space="preserve">2.11.Подготовка бакалавров по направлению подготовки «Педагогическое образование (с двумя профилями подготовки)», профили «Начальное образование» и «Родной язык и литература»; по направлению подготовки «Педагогическое образование (с двумя профилями подготовки)», профили «Дошкольное образование» и «Родной  язык и литература»   </t>
  </si>
  <si>
    <r>
      <rPr>
        <b/>
        <sz val="8"/>
        <color theme="1"/>
        <rFont val="Times New Roman"/>
        <family val="1"/>
        <charset val="204"/>
      </rPr>
      <t>Исполнено.</t>
    </r>
    <r>
      <rPr>
        <sz val="8"/>
        <color theme="1"/>
        <rFont val="Times New Roman"/>
        <family val="1"/>
        <charset val="204"/>
      </rPr>
      <t xml:space="preserve"> Осуществлен набор абитуриентов на 2022-2023 уч. год по «Педагогическому образованию (с двумя профилями подготовки)», профиль «Дошкольное образование» и «Родной язык и литература».</t>
    </r>
  </si>
  <si>
    <t>2.12.Разработка и реализация дополнительных профессиональных программ повышения квалификации учителей тувинского языка и литературы</t>
  </si>
  <si>
    <r>
      <rPr>
        <b/>
        <sz val="8"/>
        <color theme="1"/>
        <rFont val="Times New Roman"/>
        <family val="1"/>
        <charset val="204"/>
      </rPr>
      <t>Исполнено.</t>
    </r>
    <r>
      <rPr>
        <sz val="8"/>
        <color theme="1"/>
        <rFont val="Times New Roman"/>
        <family val="1"/>
        <charset val="204"/>
      </rPr>
      <t xml:space="preserve"> Институтом развития национальной школы проведены: 
1).  С 24 по 26 января 2022 года курс повышения квалификации для учителей тувинского языка и литературы по программе «Совершенствование предметных и метапредметных компетенций учителей родного (тувинского) языка и литературы как условие повышения качества образовательных результатов» в объеме 36 часов. Обучение прошли всего – 49 учителей тувинского языка и литературы общеобразовательных организаций республики (информационная справка от 01.02.2022 года);
2). С 17 по 18 марта 2022 года курс повышения квалификации для учителей тувинского языка и воспитателей ДОУ по теме «Современные подходы к развитию родной (тувинской) речи детей дошкольного возраста в соответствии ФГОС дошкольного образования» в объеме 24 часа. Всего курс прошли - 42 педагога. 
3). С 30 по 31 марта 2022 года обучающий семинар для учителей «Народоведение», тувинского языка и литературы, классных руководителей, методистов УО МО по теме «Семейная педагогика: традиционное воспитание тувинцев» в объеме 36 часов с охватом 47 чел.
4).  С 31 марта по 1 апреля 2022 года курс для учителей начальных классов по теме «Тыва дыл болгаш литературлуг номчулганы эге школа өөредириниң теория болгаш методика талазы-биле чугула айтырыглары» в объеме 36 часов. Всего приняли участие – 70 чел.
5). С 31 марта по 1 апреля 2022 года курс для учителей тувинского языка по теме «Совершенствование профессиональных навыков при подготовке к сдаче ОГЭ по родному (тувинскому) языку в условиях реализации ФГОС основного общего образования» в объеме 36 часов с участием 44 человек.
          С 5 по 9 сентября 2022 года стартует курсы повышения квалификации для педагогов общеобразовательных и дошкольных организаций в объеме 72 часа по обучению создания мультфильмов – рисованной, пластилиновой, песочной и кукольной анимаций в рамках республиканского конкурса мультимедийных проектов «Челээш» среди педагогов дошкольных о общеобразовательных организаций республики.
</t>
    </r>
  </si>
  <si>
    <t>2.13.Издание приложения «Тыва дыл» журнала «Башкы»</t>
  </si>
  <si>
    <r>
      <rPr>
        <b/>
        <sz val="8"/>
        <color theme="1"/>
        <rFont val="Times New Roman"/>
        <family val="1"/>
        <charset val="204"/>
      </rPr>
      <t>В исполнении</t>
    </r>
    <r>
      <rPr>
        <sz val="8"/>
        <color theme="1"/>
        <rFont val="Times New Roman"/>
        <family val="1"/>
        <charset val="204"/>
      </rPr>
      <t xml:space="preserve">. В связи с необходимостью погашения кредиторской задолженности за предыдущий год, решено перераспределить дополнительные средства в размере 100,0 руб. за счёт лимита мероприятия 3.4. «Создание новых электронных продуктов на тувинском языке» и 15,5 руб. за счёт лимита мероприятия 1.8. «Издание Орфографического словаря тувинского языка».
615,5 тыс. рублей из лимита направлены на погашение кредиторской задолженности за 2021 год. 
В связи с передачей полномочия учредителя редакции средства массовой информации журнала «Башкы» в Министерство образования Республики Тыва (п. 1 постановление Правительства Республики Тыва от 17.03.2022 года №113 «О передаче полномочий учредителя редакции средства массовой информации журнала «Башкы» и передаче штатных единиц») издание журнала «Башкы» возобновилось в октябре 2022 года. Готовится 1-й номер журнала за 2022 год в электронном формате.
</t>
    </r>
  </si>
  <si>
    <t>3. Информационное развитие тувинского языка на 2021-2024 годы</t>
  </si>
  <si>
    <t>3.1. Создание и использование электронного корпуса тувинского языка (включая разработку поисковой платформы, программного комплекса для лингвистического исследования корпуса, базы данных)</t>
  </si>
  <si>
    <r>
      <rPr>
        <b/>
        <sz val="8"/>
        <color theme="1"/>
        <rFont val="Times New Roman"/>
        <family val="1"/>
        <charset val="204"/>
      </rPr>
      <t>Исполнено</t>
    </r>
    <r>
      <rPr>
        <sz val="8"/>
        <color theme="1"/>
        <rFont val="Times New Roman"/>
        <family val="1"/>
        <charset val="204"/>
      </rPr>
      <t xml:space="preserve">. Создан электронный корпус тувинского языка Тувинским государственным университетом. 
Проводится работа по подготовке электронного ресурса «Практическая грамматика тувинского языка» (параграфы по именным частям речи и глаголу). 
Тувинский госуниверситет учредил и выпускает с 1 квартала 2022 года электронный научный журнал «Родные языки и культуры в современном изменяющемся мире» (ежеквартально). Также создаются новые базы для «Электронного корпуса текстов тувинского языка» (2 базы), «Сайт писателей Тувы» (2 базы).
</t>
    </r>
  </si>
  <si>
    <t>3.2. Создание мультимедийных интернет-ресурса литературы, фольклора Республики Тыва (текстовые и аудиоматериалы)</t>
  </si>
  <si>
    <r>
      <rPr>
        <b/>
        <sz val="8"/>
        <color theme="1"/>
        <rFont val="Times New Roman"/>
        <family val="1"/>
        <charset val="204"/>
      </rPr>
      <t>В исполнении</t>
    </r>
    <r>
      <rPr>
        <sz val="8"/>
        <color theme="1"/>
        <rFont val="Times New Roman"/>
        <family val="1"/>
        <charset val="204"/>
      </rPr>
      <t>. Ответственным исполнителем (ТИГПИ) предложено внести изменение в следующей редакции «Создание Национального корпуса тувинского языка».</t>
    </r>
  </si>
  <si>
    <t>3.3. Расширение контента на тувинском языке на Тыва Википедиа и Ютуб</t>
  </si>
  <si>
    <r>
      <rPr>
        <b/>
        <sz val="8"/>
        <color theme="1"/>
        <rFont val="Times New Roman"/>
        <family val="1"/>
        <charset val="204"/>
      </rPr>
      <t>Исполнено</t>
    </r>
    <r>
      <rPr>
        <sz val="8"/>
        <color theme="1"/>
        <rFont val="Times New Roman"/>
        <family val="1"/>
        <charset val="204"/>
      </rPr>
      <t xml:space="preserve">.  По состоянию на 30 сентября 2022 года на Тыва Википедиа зарегистрировано 8765 участников, содержатся 3358 статей, отредактированы 144 статей. За отчетным периодом контент посетили 259 692 тыс. человек (tyv.wikipedia.org).
 Электронные ресурсы на Ютуб пополнены программами на тувинском языке о творческой деятельности следующих писателей Тувы: Э.Мижита, В.Серен-оола, Л.Иргит, К.Конзая.
 Ресурс на сайте ТувГУ «Тувинский язык. Тыва дыл» постоянно обновляется новыми материалами на тувинском языке.
</t>
    </r>
  </si>
  <si>
    <t>3.4. Создание новых электронных продуктов на тувинском языке</t>
  </si>
  <si>
    <r>
      <rPr>
        <b/>
        <sz val="8"/>
        <color theme="1"/>
        <rFont val="Times New Roman"/>
        <family val="1"/>
        <charset val="204"/>
      </rPr>
      <t xml:space="preserve">Исполнено. </t>
    </r>
    <r>
      <rPr>
        <sz val="8"/>
        <color theme="1"/>
        <rFont val="Times New Roman"/>
        <family val="1"/>
        <charset val="204"/>
      </rPr>
      <t xml:space="preserve">
В связи с необходимостью погасить кредиторской задолженности 100 тыс. руб. за из лимита данного мероприятия направлены на реализацию мероприятия 2.13.Издание приложения «Тыва дыл» журнала «Башкы».
260 тыс. рублей направлены на мероприятие 2.2. Издание переводных учебных пособий по предметам «Математика» и «Окружающий мир».
140 тыс. руб. направлены на реализацию мероприятия 2.10. «Организация деятельности и содержание Ресурсного центра этнопедагогики.
Создан интернет-магазин «Тувинские книги» на базе системы управления сайтом WordPress - https://tuvanbooks.ru
Тувинский государственный университет продолжает работу по пополнению баз «Электронного корпуса текстов тувинского языка»:
 – в рамках студенческих кружков «Цифровизация культурного наследия Тувы: традиционные мужские и женские занятия», в котором создаются видеоролики о традиционной хозяйственной деятельности тувинцев (рук. Ооржак Б.Ч., Салчак А.Я); 
– «Цифровизация литературного наследия Тувы», в котором студенты переводят в электронный вид тексты переводов текстов художественной литературы из русского языка на тувинский язык (рук. Хертек А.Б., Ондар В.С.).
 Отдел цифрового развития ТИГПИ и сектор языкознания подготовлен грантовый проект с софинансированием из средств госпрограммы по развитию языков в РТ. 
 В Федеральной службе по интеллектуальной собственности 25.11.2021 г. зарегистрировано свидетельство о государственной регистрации программы для ЭВМ «Детское развивающее мобильное приложение «Тывалап ѳѳрен» («Научись говорить по-тувински»)» (№ 2021669294). Авторами являются старший преподаватель кафедры информатики Чойгана Ооржак, доценты кафедры тувинской филологии и общего языкознания филологического факультета ТувГУ Елена Куулар, Айланмаа Соян, а также студенты Ям-Суюн Монгуш, Чаяна Куулар, Ангыр-Чечек Донгак.
</t>
    </r>
  </si>
  <si>
    <t>3.5. Разработка фильмов на тувинском языке по произведениям тувинских писателей</t>
  </si>
  <si>
    <r>
      <rPr>
        <b/>
        <sz val="8"/>
        <color theme="1"/>
        <rFont val="Times New Roman"/>
        <family val="1"/>
        <charset val="204"/>
      </rPr>
      <t xml:space="preserve">Исполнено. </t>
    </r>
    <r>
      <rPr>
        <sz val="8"/>
        <color theme="1"/>
        <rFont val="Times New Roman"/>
        <family val="1"/>
        <charset val="204"/>
      </rPr>
      <t xml:space="preserve">
В связи с изменением стоимости услуг на издание учебных пособий принято решение перенаправить средства, предусмотренные на реализацию данного мероприятия на реализацию мероприятия 2.2. 
«Издание переводных учебных пособий по предметам «Математика» и «Окружающий мир».
Завершена съемка фильма «Солаан» по мотивам повести «Шораан» Народного писателя Тувы, Куулар Черлиг-оол Чашкымаевича. Закрытый показ фильма состоялся 17 июня 2022 года. Кинофестивальный показ фильма состоялся в рамках 15 Чебоксарского международного фестиваля, в котором стал победителем в номинации «Лучший сценарий». Показ фильма запланирован в 4 квартале 2022 года.
</t>
    </r>
  </si>
  <si>
    <t>3.6. Республиканский конкурс мультимедийных проектов</t>
  </si>
  <si>
    <r>
      <rPr>
        <b/>
        <sz val="8"/>
        <color theme="1"/>
        <rFont val="Times New Roman"/>
        <family val="1"/>
        <charset val="204"/>
      </rPr>
      <t>Исполнено</t>
    </r>
    <r>
      <rPr>
        <sz val="8"/>
        <color theme="1"/>
        <rFont val="Times New Roman"/>
        <family val="1"/>
        <charset val="204"/>
      </rPr>
      <t xml:space="preserve">. С 5 сентября 2022 года стартовал Республиканский конкурс мультимедийных проектов «Челээш» среди дошкольных и общеобразовательных организаций РТ. Конкурс пройдет в 4 этапа:
1 этап – с 05 по 09 сентября курс по обучению создания мультипликационных фильмов в объеме 72 часа;
2 этап – 19 по 23 сентября 2022 года выездные мастер-классы к участникам курса по обучению создания мультипликационных фильмов;
3 этап – с 26 сентября по 14 октября 2022 года работа по созданию мультипликационных фильмов слушателям курса для защиты итоговых творческих работ;
4 этап – с 24 по 28 октября 2022 года работа конкурсной комиссии. Поведены итоги Конкурса.
Выявлены 4 победителя по номинациям: 
Победитель в номинации «Лучшая рисованная анимация - 2022» - МАДОУ детский сад «Хээлер» (г. Чадан, Дзун-Хемчикский район). «Ээрип билбес эник».
Победитель в номинации «Лучшая пластилиновая анимация - 2022» - Студия анимации «Челээш» (с. Адыр-Кежиг, Тоджинский район).
Победитель в номинации «Лучшая кукольная анимация - 2022» МАДОУ Детский сад №31 (г. Кызыл). «Кырган авам аалынга».
Победитель в номинации «Лучшая песочная анимация - 2022» - МБДОУ детский сад №2 «Чечек» (с. Мугур-Аксы, Монгун-Тайгинский кожуун). «Кежээпей Ай-Кыс».
 Каждый победитель награжден сертификатом на денежную премию в сумме 50 тысяч рублей. Награждение победителей состоялось 1 ноября на круглом столе в честь Дня тувинского языка.
</t>
    </r>
  </si>
  <si>
    <t>3.7. Организация и проведение конкурса на присуждение литературной премии на лучшее произведение на тувинском языке</t>
  </si>
  <si>
    <r>
      <rPr>
        <b/>
        <sz val="8"/>
        <color theme="1"/>
        <rFont val="Times New Roman"/>
        <family val="1"/>
        <charset val="204"/>
      </rPr>
      <t xml:space="preserve">Исполнено. </t>
    </r>
    <r>
      <rPr>
        <sz val="8"/>
        <color theme="1"/>
        <rFont val="Times New Roman"/>
        <family val="1"/>
        <charset val="204"/>
      </rPr>
      <t xml:space="preserve">
Конкурс проведен Агентством по делам национальностей РТ. Выявлены 4 победителя по номинациям: 
-за лучшее произведение, обладающее высокими художественными достоинствами, опирающееся на нравственность и духовность народов России и Республики Тыва – Эдуард Мижит;
-за вклад в развитие художественного перевода, сохранение и бережное развитие традиций тувинской литературы и ее популяризацию – Экер-оол Мачын;
-за вклад в дело воспитания подрастающего поколения в духе патриотизма и интернационализма – Лидия Иргит; 
-за вклад начинающих писателей в развитие тувинской литературы – Владимир Куулар.
Награждение состоялось 1 ноября на Форуме в честь дня тувинского языка.
</t>
    </r>
  </si>
  <si>
    <t>3.8. Издание книг современных писателей</t>
  </si>
  <si>
    <r>
      <rPr>
        <b/>
        <sz val="8"/>
        <color theme="1"/>
        <rFont val="Times New Roman"/>
        <family val="1"/>
        <charset val="204"/>
      </rPr>
      <t xml:space="preserve">Исполнено. </t>
    </r>
    <r>
      <rPr>
        <sz val="8"/>
        <color theme="1"/>
        <rFont val="Times New Roman"/>
        <family val="1"/>
        <charset val="204"/>
      </rPr>
      <t xml:space="preserve">
В связи с изменением стоимости услуг на издание учебных пособий принято решение перенаправить средства, предусмотренные на реализацию данного мероприятия на реализацию мероприятия 2.2. 
«Издание переводных учебных пособий по предметам «Математика» и «Окружающий мир».
Тувинским книжным издательством им. Ю.Ш. Кюнзегеша изданы: 
1. Серен-Чимит «Девушка на волшебном белом коне»;
2. Э. Л. Донгак «Заяц-шаман»;
3. Казанцева А.С., Монгуш З.К. «Споемте». Сборник песен;
4. Николай Лугинов «Кустук». Повести;
5. Мария Кыргыс «Удалой». Стихи и переводы для детей.                               6. К. Бичелдей «Поговорим по-тувински»
7. Солдатские сказки на тувинском и русском языках Шангыр-оол суван.
8. Тувинские народные сказки. На двух языках
9. Б.Кыргыс «Бригадир».   
</t>
    </r>
  </si>
  <si>
    <t>3.9. Издание газеты «Сылдысчыгаш» и журнала «Алдын кушкаш»</t>
  </si>
  <si>
    <t xml:space="preserve">Итого по программе: </t>
  </si>
  <si>
    <t xml:space="preserve">Итого по 2 подпрограмме: </t>
  </si>
  <si>
    <t xml:space="preserve">2 Подпрограмма "Развитие тувинского языка" </t>
  </si>
  <si>
    <r>
      <rPr>
        <b/>
        <sz val="8"/>
        <color theme="1"/>
        <rFont val="Times New Roman"/>
        <family val="1"/>
        <charset val="204"/>
      </rPr>
      <t>Исполнено.</t>
    </r>
    <r>
      <rPr>
        <sz val="8"/>
        <color theme="1"/>
        <rFont val="Times New Roman"/>
        <family val="1"/>
        <charset val="204"/>
      </rPr>
      <t xml:space="preserve">  Детский журнал «Сылдысчыгаш» издается ежемесячно Государственным комитетом печати и массовых коммуникаций ТР. За 10 месяцев издано 10 выпусков (в месяц – 700 экз.). Издан журнал «Алдын-кушкаш» №3 – 1000 экз. Тираж принят Министерством образования РТ.</t>
    </r>
  </si>
  <si>
    <t>на 01 января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</si>
</sst>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scheme val="minor"/>
    </font>
    <font>
      <sz val="8"/>
      <color theme="1"/>
      <name val="Times New Roman"/>
      <family val="1"/>
      <charset val="204"/>
    </font>
    <font>
      <b/>
      <sz val="8"/>
      <color theme="1"/>
      <name val="Times New Roman"/>
      <family val="1"/>
      <charset val="204"/>
    </font>
    <font>
      <b/>
      <sz val="8"/>
      <color rgb="FF000000"/>
      <name val="Times New Roman"/>
      <family val="1"/>
      <charset val="204"/>
    </font>
    <font>
      <b/>
      <sz val="10"/>
      <color theme="1"/>
      <name val="Times New Roman"/>
      <family val="1"/>
      <charset val="204"/>
    </font>
    <font>
      <b/>
      <sz val="11"/>
      <color theme="1"/>
      <name val="Calibri"/>
      <family val="2"/>
      <scheme val="minor"/>
    </font>
    <font>
      <sz val="9"/>
      <color theme="1"/>
      <name val="Times New Roman"/>
      <family val="1"/>
      <charset val="204"/>
    </font>
    <font>
      <sz val="8"/>
      <color rgb="FF000000"/>
      <name val="Times New Roman"/>
      <family val="1"/>
      <charset val="204"/>
    </font>
    <font>
      <b/>
      <sz val="9"/>
      <color theme="1"/>
      <name val="Times New Roman"/>
      <family val="1"/>
      <charset val="204"/>
    </font>
    <font>
      <sz val="9"/>
      <color rgb="FF000000"/>
      <name val="Times New Roman"/>
      <family val="1"/>
      <charset val="204"/>
    </font>
    <font>
      <sz val="10"/>
      <color rgb="FF000000"/>
      <name val="Times New Roman"/>
      <family val="1"/>
      <charset val="204"/>
    </font>
  </fonts>
  <fills count="5">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4"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7">
    <xf numFmtId="0" fontId="0" fillId="0" borderId="0" xfId="0"/>
    <xf numFmtId="0" fontId="2" fillId="0" borderId="0" xfId="0" applyFont="1" applyAlignment="1">
      <alignment horizontal="center" vertical="center"/>
    </xf>
    <xf numFmtId="0" fontId="2"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3" borderId="1" xfId="0" applyFont="1" applyFill="1" applyBorder="1" applyAlignment="1">
      <alignment vertical="center" wrapText="1"/>
    </xf>
    <xf numFmtId="0" fontId="1" fillId="3" borderId="1" xfId="0" applyFont="1" applyFill="1" applyBorder="1" applyAlignment="1">
      <alignment horizontal="justify" vertical="center" wrapText="1"/>
    </xf>
    <xf numFmtId="0" fontId="0" fillId="3" borderId="0" xfId="0" applyFill="1"/>
    <xf numFmtId="164" fontId="2" fillId="3" borderId="1" xfId="0" applyNumberFormat="1" applyFont="1" applyFill="1" applyBorder="1" applyAlignment="1">
      <alignment horizontal="center" vertical="center" wrapText="1"/>
    </xf>
    <xf numFmtId="0" fontId="5" fillId="0" borderId="0" xfId="0" applyFont="1"/>
    <xf numFmtId="0" fontId="1" fillId="0" borderId="1" xfId="0" applyFont="1" applyBorder="1" applyAlignment="1">
      <alignment vertical="center" wrapText="1"/>
    </xf>
    <xf numFmtId="0" fontId="1" fillId="0" borderId="1" xfId="0" applyFont="1" applyFill="1" applyBorder="1" applyAlignment="1">
      <alignment vertical="center" wrapText="1"/>
    </xf>
    <xf numFmtId="164" fontId="1" fillId="0" borderId="1" xfId="0" applyNumberFormat="1" applyFont="1" applyFill="1" applyBorder="1" applyAlignment="1">
      <alignment horizontal="center" vertical="center" wrapText="1"/>
    </xf>
    <xf numFmtId="0" fontId="0" fillId="0" borderId="0" xfId="0" applyFill="1"/>
    <xf numFmtId="0" fontId="2" fillId="3" borderId="1" xfId="0" applyFont="1" applyFill="1" applyBorder="1" applyAlignment="1">
      <alignment horizontal="left" vertical="center" wrapText="1"/>
    </xf>
    <xf numFmtId="0" fontId="2" fillId="3" borderId="1" xfId="0" applyFont="1" applyFill="1" applyBorder="1" applyAlignment="1">
      <alignment horizontal="justify" vertical="center" wrapText="1"/>
    </xf>
    <xf numFmtId="0" fontId="5" fillId="3" borderId="0" xfId="0" applyFont="1" applyFill="1"/>
    <xf numFmtId="0" fontId="1" fillId="0" borderId="1" xfId="0" applyFont="1" applyBorder="1" applyAlignment="1">
      <alignment horizontal="left" vertical="top" wrapText="1"/>
    </xf>
    <xf numFmtId="0" fontId="2"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1" fillId="0" borderId="2" xfId="0" applyFont="1" applyBorder="1" applyAlignment="1">
      <alignment vertical="center" wrapText="1"/>
    </xf>
    <xf numFmtId="164" fontId="1" fillId="0" borderId="2" xfId="0" applyNumberFormat="1" applyFont="1" applyBorder="1" applyAlignment="1">
      <alignment horizontal="center" vertical="center" wrapText="1"/>
    </xf>
    <xf numFmtId="0" fontId="0" fillId="0" borderId="1" xfId="0" applyBorder="1"/>
    <xf numFmtId="0" fontId="1" fillId="0" borderId="4" xfId="0" applyFont="1" applyBorder="1" applyAlignment="1">
      <alignment horizontal="left" vertical="center" wrapText="1"/>
    </xf>
    <xf numFmtId="0" fontId="1" fillId="0" borderId="1" xfId="0" applyFont="1" applyBorder="1"/>
    <xf numFmtId="0" fontId="1" fillId="0" borderId="1" xfId="0" applyFont="1" applyBorder="1" applyAlignment="1">
      <alignment vertical="center"/>
    </xf>
    <xf numFmtId="164" fontId="1" fillId="0" borderId="1" xfId="0" applyNumberFormat="1" applyFont="1" applyBorder="1" applyAlignment="1">
      <alignment horizontal="center" vertical="center"/>
    </xf>
    <xf numFmtId="164" fontId="1" fillId="0" borderId="1" xfId="0" applyNumberFormat="1" applyFont="1" applyBorder="1"/>
    <xf numFmtId="0" fontId="2" fillId="0" borderId="0" xfId="0" applyFont="1" applyAlignment="1">
      <alignment horizontal="justify" vertical="center"/>
    </xf>
    <xf numFmtId="0" fontId="1" fillId="0" borderId="1" xfId="0" applyFont="1" applyBorder="1" applyAlignment="1">
      <alignment wrapText="1"/>
    </xf>
    <xf numFmtId="0" fontId="2" fillId="0" borderId="1" xfId="0" applyFont="1" applyBorder="1" applyAlignment="1">
      <alignment horizontal="justify" vertical="center"/>
    </xf>
    <xf numFmtId="0" fontId="2" fillId="0" borderId="1" xfId="0" applyFont="1" applyBorder="1" applyAlignment="1">
      <alignment vertical="top"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top" wrapText="1"/>
    </xf>
    <xf numFmtId="0" fontId="2" fillId="3" borderId="0" xfId="0" applyFont="1" applyFill="1" applyAlignment="1">
      <alignment horizontal="left" wrapText="1"/>
    </xf>
    <xf numFmtId="0" fontId="1" fillId="0" borderId="1" xfId="0" applyFont="1" applyFill="1" applyBorder="1" applyAlignment="1">
      <alignment horizontal="justify" vertical="center" wrapText="1"/>
    </xf>
    <xf numFmtId="0" fontId="7" fillId="0" borderId="1" xfId="0" applyFont="1" applyFill="1" applyBorder="1" applyAlignment="1">
      <alignment horizontal="left" vertical="center" wrapText="1"/>
    </xf>
    <xf numFmtId="0" fontId="0" fillId="0" borderId="0" xfId="0" applyFont="1" applyFill="1"/>
    <xf numFmtId="0" fontId="1" fillId="0" borderId="1" xfId="0" applyFont="1" applyBorder="1" applyAlignment="1">
      <alignment vertical="top" wrapText="1"/>
    </xf>
    <xf numFmtId="0" fontId="1" fillId="0" borderId="1" xfId="0" applyFont="1" applyBorder="1" applyAlignment="1">
      <alignment horizontal="justify" vertical="top" wrapText="1"/>
    </xf>
    <xf numFmtId="0" fontId="7" fillId="0" borderId="2" xfId="0" applyFont="1" applyFill="1" applyBorder="1" applyAlignment="1">
      <alignment vertical="center" wrapText="1"/>
    </xf>
    <xf numFmtId="164" fontId="1" fillId="0" borderId="2" xfId="0" applyNumberFormat="1" applyFont="1" applyFill="1" applyBorder="1" applyAlignment="1">
      <alignment horizontal="center" vertical="center" wrapText="1"/>
    </xf>
    <xf numFmtId="0" fontId="1" fillId="0" borderId="2" xfId="0" applyFont="1" applyFill="1" applyBorder="1" applyAlignment="1">
      <alignment horizontal="justify" vertical="top" wrapText="1"/>
    </xf>
    <xf numFmtId="164" fontId="1" fillId="0" borderId="4" xfId="0" applyNumberFormat="1" applyFont="1" applyBorder="1" applyAlignment="1">
      <alignment horizontal="center" vertical="center"/>
    </xf>
    <xf numFmtId="0" fontId="1" fillId="0" borderId="0" xfId="0" applyFont="1" applyBorder="1"/>
    <xf numFmtId="0" fontId="1" fillId="0" borderId="4" xfId="0" applyFont="1" applyBorder="1" applyAlignment="1">
      <alignment vertical="center" wrapText="1"/>
    </xf>
    <xf numFmtId="0" fontId="1" fillId="0" borderId="4" xfId="0" applyFont="1" applyBorder="1" applyAlignment="1">
      <alignment horizontal="left" vertical="top" wrapText="1"/>
    </xf>
    <xf numFmtId="0" fontId="1" fillId="0" borderId="4" xfId="0" applyFont="1" applyBorder="1" applyAlignment="1">
      <alignment vertical="center"/>
    </xf>
    <xf numFmtId="0" fontId="8" fillId="0" borderId="1" xfId="0" applyFont="1" applyBorder="1" applyAlignment="1">
      <alignment vertical="top" wrapText="1"/>
    </xf>
    <xf numFmtId="0" fontId="10" fillId="0" borderId="2" xfId="0" applyFont="1" applyFill="1" applyBorder="1" applyAlignment="1">
      <alignment vertical="top" wrapText="1"/>
    </xf>
    <xf numFmtId="0" fontId="1" fillId="0" borderId="2" xfId="0" applyFont="1" applyFill="1" applyBorder="1" applyAlignment="1">
      <alignment horizontal="left" vertical="top" wrapText="1"/>
    </xf>
    <xf numFmtId="164" fontId="1" fillId="0" borderId="1" xfId="0" applyNumberFormat="1" applyFont="1" applyBorder="1" applyAlignment="1">
      <alignment horizontal="left" vertical="center"/>
    </xf>
    <xf numFmtId="164" fontId="1" fillId="0" borderId="1" xfId="0" applyNumberFormat="1" applyFont="1" applyBorder="1" applyAlignment="1">
      <alignment vertical="top" wrapText="1"/>
    </xf>
    <xf numFmtId="164" fontId="2" fillId="2" borderId="1" xfId="0" applyNumberFormat="1" applyFont="1" applyFill="1" applyBorder="1" applyAlignment="1">
      <alignment horizontal="center" vertical="center"/>
    </xf>
    <xf numFmtId="0" fontId="2" fillId="2" borderId="1" xfId="0" applyFont="1" applyFill="1" applyBorder="1"/>
    <xf numFmtId="0" fontId="4" fillId="4" borderId="1" xfId="0" applyFont="1" applyFill="1" applyBorder="1" applyAlignment="1">
      <alignment horizontal="left" vertical="center"/>
    </xf>
    <xf numFmtId="164" fontId="4" fillId="4" borderId="1" xfId="0" applyNumberFormat="1" applyFont="1" applyFill="1" applyBorder="1" applyAlignment="1">
      <alignment horizontal="center" vertical="center"/>
    </xf>
    <xf numFmtId="0" fontId="3" fillId="0" borderId="1" xfId="0" applyFont="1" applyBorder="1" applyAlignment="1">
      <alignment horizontal="left" wrapText="1"/>
    </xf>
    <xf numFmtId="0" fontId="1" fillId="2" borderId="3" xfId="0" applyFont="1" applyFill="1" applyBorder="1" applyAlignment="1">
      <alignment vertical="center" wrapText="1"/>
    </xf>
    <xf numFmtId="164" fontId="1" fillId="2" borderId="3" xfId="0" applyNumberFormat="1" applyFont="1" applyFill="1" applyBorder="1" applyAlignment="1">
      <alignment horizontal="center" vertical="center"/>
    </xf>
    <xf numFmtId="0" fontId="1" fillId="2" borderId="3" xfId="0" applyFont="1" applyFill="1" applyBorder="1" applyAlignment="1">
      <alignment horizontal="left" vertical="top" wrapText="1"/>
    </xf>
    <xf numFmtId="0" fontId="1" fillId="2" borderId="0" xfId="0" applyFont="1" applyFill="1" applyBorder="1"/>
    <xf numFmtId="0" fontId="2" fillId="2" borderId="1" xfId="0" applyFont="1" applyFill="1" applyBorder="1" applyAlignment="1">
      <alignment horizontal="left" wrapText="1"/>
    </xf>
    <xf numFmtId="164"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0" xfId="0" applyFont="1" applyFill="1" applyAlignment="1">
      <alignment horizontal="left" vertical="center"/>
    </xf>
    <xf numFmtId="0" fontId="1" fillId="2" borderId="1" xfId="0" applyFont="1" applyFill="1" applyBorder="1" applyAlignment="1">
      <alignment horizontal="left" vertical="center" wrapText="1"/>
    </xf>
    <xf numFmtId="164" fontId="1" fillId="2" borderId="1" xfId="0" applyNumberFormat="1" applyFont="1" applyFill="1" applyBorder="1" applyAlignment="1">
      <alignment horizontal="center" vertical="center" wrapText="1"/>
    </xf>
    <xf numFmtId="0" fontId="1" fillId="2" borderId="1" xfId="0" applyFont="1" applyFill="1" applyBorder="1" applyAlignment="1">
      <alignment horizontal="justify" vertical="center" wrapText="1"/>
    </xf>
    <xf numFmtId="0" fontId="0" fillId="2" borderId="0" xfId="0" applyFill="1"/>
    <xf numFmtId="0" fontId="1" fillId="2" borderId="1" xfId="0" applyFont="1" applyFill="1" applyBorder="1" applyAlignment="1">
      <alignment horizontal="justify" vertical="top" wrapText="1"/>
    </xf>
    <xf numFmtId="0" fontId="1" fillId="2" borderId="1" xfId="0" applyFont="1" applyFill="1" applyBorder="1" applyAlignment="1">
      <alignment horizontal="left" vertical="top" wrapText="1"/>
    </xf>
    <xf numFmtId="164" fontId="1" fillId="0" borderId="1" xfId="0" applyNumberFormat="1" applyFont="1" applyFill="1" applyBorder="1" applyAlignment="1">
      <alignment horizontal="center" vertical="center"/>
    </xf>
    <xf numFmtId="0" fontId="1" fillId="0" borderId="1" xfId="0" applyFont="1" applyFill="1" applyBorder="1" applyAlignment="1">
      <alignment horizontal="left" vertical="top" wrapText="1"/>
    </xf>
    <xf numFmtId="0" fontId="0" fillId="0" borderId="1" xfId="0" applyFill="1" applyBorder="1"/>
    <xf numFmtId="0" fontId="1" fillId="0" borderId="1" xfId="0" applyFont="1" applyFill="1" applyBorder="1" applyAlignment="1">
      <alignment horizontal="left" vertical="center" wrapText="1"/>
    </xf>
    <xf numFmtId="0" fontId="1" fillId="0" borderId="1" xfId="0" applyFont="1" applyFill="1" applyBorder="1" applyAlignment="1">
      <alignment wrapText="1"/>
    </xf>
    <xf numFmtId="0" fontId="1" fillId="0" borderId="1" xfId="0" applyFont="1" applyFill="1" applyBorder="1"/>
    <xf numFmtId="0" fontId="1" fillId="0" borderId="1" xfId="0" applyFont="1" applyFill="1" applyBorder="1" applyAlignment="1">
      <alignment horizontal="left" vertical="center"/>
    </xf>
    <xf numFmtId="164" fontId="0" fillId="2" borderId="0" xfId="0" applyNumberFormat="1" applyFill="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6"/>
  <sheetViews>
    <sheetView tabSelected="1" topLeftCell="A5" zoomScale="80" zoomScaleNormal="80" workbookViewId="0">
      <pane xSplit="2" ySplit="12" topLeftCell="C17" activePane="bottomRight" state="frozen"/>
      <selection activeCell="A5" sqref="A5"/>
      <selection pane="topRight" activeCell="C5" sqref="C5"/>
      <selection pane="bottomLeft" activeCell="A17" sqref="A17"/>
      <selection pane="bottomRight" activeCell="M18" sqref="M18"/>
    </sheetView>
  </sheetViews>
  <sheetFormatPr defaultRowHeight="15" x14ac:dyDescent="0.25"/>
  <cols>
    <col min="1" max="1" width="43.28515625" customWidth="1"/>
    <col min="6" max="6" width="9.85546875" customWidth="1"/>
    <col min="7" max="7" width="11.28515625" customWidth="1"/>
    <col min="8" max="8" width="10" customWidth="1"/>
    <col min="14" max="14" width="43.28515625" customWidth="1"/>
  </cols>
  <sheetData>
    <row r="1" spans="1:14" x14ac:dyDescent="0.25">
      <c r="A1" s="1"/>
      <c r="G1" s="1" t="s">
        <v>0</v>
      </c>
    </row>
    <row r="2" spans="1:14" x14ac:dyDescent="0.25">
      <c r="A2" s="1"/>
      <c r="G2" s="1" t="s">
        <v>1</v>
      </c>
    </row>
    <row r="3" spans="1:14" x14ac:dyDescent="0.25">
      <c r="A3" s="1"/>
      <c r="G3" s="1" t="s">
        <v>20</v>
      </c>
    </row>
    <row r="4" spans="1:14" x14ac:dyDescent="0.25">
      <c r="A4" s="1"/>
      <c r="G4" s="1" t="s">
        <v>2</v>
      </c>
    </row>
    <row r="5" spans="1:14" x14ac:dyDescent="0.25">
      <c r="A5" s="1"/>
      <c r="G5" s="1" t="s">
        <v>135</v>
      </c>
    </row>
    <row r="6" spans="1:14" x14ac:dyDescent="0.25">
      <c r="A6" s="81" t="s">
        <v>3</v>
      </c>
      <c r="B6" s="81" t="s">
        <v>4</v>
      </c>
      <c r="C6" s="81"/>
      <c r="D6" s="81"/>
      <c r="E6" s="81"/>
      <c r="F6" s="81"/>
      <c r="G6" s="81"/>
      <c r="H6" s="81"/>
      <c r="I6" s="81"/>
      <c r="J6" s="81"/>
      <c r="K6" s="81"/>
      <c r="L6" s="81"/>
      <c r="M6" s="81"/>
      <c r="N6" s="82" t="s">
        <v>15</v>
      </c>
    </row>
    <row r="7" spans="1:14" x14ac:dyDescent="0.25">
      <c r="A7" s="81"/>
      <c r="B7" s="81"/>
      <c r="C7" s="81"/>
      <c r="D7" s="81"/>
      <c r="E7" s="81"/>
      <c r="F7" s="81"/>
      <c r="G7" s="81"/>
      <c r="H7" s="81"/>
      <c r="I7" s="81"/>
      <c r="J7" s="81"/>
      <c r="K7" s="81"/>
      <c r="L7" s="81"/>
      <c r="M7" s="81"/>
      <c r="N7" s="83"/>
    </row>
    <row r="8" spans="1:14" x14ac:dyDescent="0.25">
      <c r="A8" s="81"/>
      <c r="B8" s="81" t="s">
        <v>5</v>
      </c>
      <c r="C8" s="81"/>
      <c r="D8" s="81" t="s">
        <v>16</v>
      </c>
      <c r="E8" s="81"/>
      <c r="F8" s="81" t="s">
        <v>17</v>
      </c>
      <c r="G8" s="81"/>
      <c r="H8" s="81"/>
      <c r="I8" s="81"/>
      <c r="J8" s="81" t="s">
        <v>18</v>
      </c>
      <c r="K8" s="81"/>
      <c r="L8" s="81" t="s">
        <v>6</v>
      </c>
      <c r="M8" s="81"/>
      <c r="N8" s="83"/>
    </row>
    <row r="9" spans="1:14" ht="6.75" customHeight="1" x14ac:dyDescent="0.25">
      <c r="A9" s="81"/>
      <c r="B9" s="81"/>
      <c r="C9" s="81"/>
      <c r="D9" s="81"/>
      <c r="E9" s="81"/>
      <c r="F9" s="81"/>
      <c r="G9" s="81"/>
      <c r="H9" s="81"/>
      <c r="I9" s="81"/>
      <c r="J9" s="81"/>
      <c r="K9" s="81"/>
      <c r="L9" s="81"/>
      <c r="M9" s="81"/>
      <c r="N9" s="83"/>
    </row>
    <row r="10" spans="1:14" x14ac:dyDescent="0.25">
      <c r="A10" s="81"/>
      <c r="B10" s="81" t="s">
        <v>7</v>
      </c>
      <c r="C10" s="81" t="s">
        <v>8</v>
      </c>
      <c r="D10" s="81" t="s">
        <v>7</v>
      </c>
      <c r="E10" s="81" t="s">
        <v>8</v>
      </c>
      <c r="F10" s="81" t="s">
        <v>9</v>
      </c>
      <c r="G10" s="81" t="s">
        <v>12</v>
      </c>
      <c r="H10" s="81" t="s">
        <v>13</v>
      </c>
      <c r="I10" s="81" t="s">
        <v>14</v>
      </c>
      <c r="J10" s="81" t="s">
        <v>7</v>
      </c>
      <c r="K10" s="81" t="s">
        <v>8</v>
      </c>
      <c r="L10" s="81" t="s">
        <v>7</v>
      </c>
      <c r="M10" s="81" t="s">
        <v>8</v>
      </c>
      <c r="N10" s="83"/>
    </row>
    <row r="11" spans="1:14" x14ac:dyDescent="0.25">
      <c r="A11" s="81"/>
      <c r="B11" s="81"/>
      <c r="C11" s="81"/>
      <c r="D11" s="81"/>
      <c r="E11" s="81"/>
      <c r="F11" s="81"/>
      <c r="G11" s="81"/>
      <c r="H11" s="81"/>
      <c r="I11" s="81"/>
      <c r="J11" s="81"/>
      <c r="K11" s="81"/>
      <c r="L11" s="81"/>
      <c r="M11" s="81"/>
      <c r="N11" s="83"/>
    </row>
    <row r="12" spans="1:14" x14ac:dyDescent="0.25">
      <c r="A12" s="81"/>
      <c r="B12" s="81"/>
      <c r="C12" s="81"/>
      <c r="D12" s="81"/>
      <c r="E12" s="81"/>
      <c r="F12" s="81"/>
      <c r="G12" s="81"/>
      <c r="H12" s="81"/>
      <c r="I12" s="81"/>
      <c r="J12" s="81"/>
      <c r="K12" s="81"/>
      <c r="L12" s="81"/>
      <c r="M12" s="81"/>
      <c r="N12" s="83"/>
    </row>
    <row r="13" spans="1:14" ht="31.5" customHeight="1" x14ac:dyDescent="0.25">
      <c r="A13" s="81"/>
      <c r="B13" s="81"/>
      <c r="C13" s="81"/>
      <c r="D13" s="81"/>
      <c r="E13" s="81"/>
      <c r="F13" s="81"/>
      <c r="G13" s="81"/>
      <c r="H13" s="81"/>
      <c r="I13" s="81"/>
      <c r="J13" s="81"/>
      <c r="K13" s="81"/>
      <c r="L13" s="81"/>
      <c r="M13" s="81"/>
      <c r="N13" s="83"/>
    </row>
    <row r="14" spans="1:14" ht="54" hidden="1" customHeight="1" x14ac:dyDescent="0.25">
      <c r="A14" s="81"/>
      <c r="B14" s="81"/>
      <c r="C14" s="81"/>
      <c r="D14" s="81"/>
      <c r="E14" s="81"/>
      <c r="F14" s="81"/>
      <c r="G14" s="81"/>
      <c r="H14" s="81"/>
      <c r="I14" s="81"/>
      <c r="J14" s="81"/>
      <c r="K14" s="81"/>
      <c r="L14" s="81"/>
      <c r="M14" s="81"/>
      <c r="N14" s="84"/>
    </row>
    <row r="15" spans="1:14" ht="15" customHeight="1" x14ac:dyDescent="0.25">
      <c r="A15" s="2"/>
      <c r="B15" s="2">
        <v>1</v>
      </c>
      <c r="C15" s="2">
        <v>2</v>
      </c>
      <c r="D15" s="2">
        <v>3</v>
      </c>
      <c r="E15" s="2">
        <v>4</v>
      </c>
      <c r="F15" s="2">
        <v>5</v>
      </c>
      <c r="G15" s="2">
        <v>6</v>
      </c>
      <c r="H15" s="2">
        <v>7</v>
      </c>
      <c r="I15" s="2">
        <v>8</v>
      </c>
      <c r="J15" s="2">
        <v>9</v>
      </c>
      <c r="K15" s="2">
        <v>10</v>
      </c>
      <c r="L15" s="2">
        <v>11</v>
      </c>
      <c r="M15" s="2">
        <v>12</v>
      </c>
      <c r="N15" s="2">
        <v>13</v>
      </c>
    </row>
    <row r="16" spans="1:14" x14ac:dyDescent="0.25">
      <c r="A16" s="81" t="s">
        <v>21</v>
      </c>
      <c r="B16" s="81"/>
      <c r="C16" s="81"/>
      <c r="D16" s="81"/>
      <c r="E16" s="81"/>
      <c r="F16" s="81"/>
      <c r="G16" s="81"/>
      <c r="H16" s="81"/>
      <c r="I16" s="81"/>
      <c r="J16" s="81"/>
      <c r="K16" s="81"/>
      <c r="L16" s="81"/>
      <c r="M16" s="81"/>
      <c r="N16" s="81"/>
    </row>
    <row r="17" spans="1:14" s="16" customFormat="1" ht="72" customHeight="1" x14ac:dyDescent="0.25">
      <c r="A17" s="35" t="s">
        <v>22</v>
      </c>
      <c r="B17" s="8">
        <v>35</v>
      </c>
      <c r="C17" s="8">
        <f t="shared" ref="C17:K17" si="0">C18</f>
        <v>35</v>
      </c>
      <c r="D17" s="8">
        <f t="shared" si="0"/>
        <v>0</v>
      </c>
      <c r="E17" s="8">
        <f t="shared" si="0"/>
        <v>0</v>
      </c>
      <c r="F17" s="8">
        <f t="shared" si="0"/>
        <v>100</v>
      </c>
      <c r="G17" s="8">
        <f t="shared" si="0"/>
        <v>100</v>
      </c>
      <c r="H17" s="8">
        <v>35</v>
      </c>
      <c r="I17" s="8">
        <f t="shared" si="0"/>
        <v>35</v>
      </c>
      <c r="J17" s="8">
        <f t="shared" si="0"/>
        <v>0</v>
      </c>
      <c r="K17" s="8">
        <f t="shared" si="0"/>
        <v>0</v>
      </c>
      <c r="L17" s="8">
        <v>0</v>
      </c>
      <c r="M17" s="8">
        <v>0</v>
      </c>
      <c r="N17" s="14" t="s">
        <v>10</v>
      </c>
    </row>
    <row r="18" spans="1:14" ht="45" customHeight="1" x14ac:dyDescent="0.25">
      <c r="A18" s="20" t="s">
        <v>23</v>
      </c>
      <c r="B18" s="3">
        <v>35</v>
      </c>
      <c r="C18" s="3">
        <f>I18+E18</f>
        <v>35</v>
      </c>
      <c r="D18" s="3">
        <v>0</v>
      </c>
      <c r="E18" s="3">
        <v>0</v>
      </c>
      <c r="F18" s="3">
        <v>100</v>
      </c>
      <c r="G18" s="3">
        <v>100</v>
      </c>
      <c r="H18" s="3">
        <v>35</v>
      </c>
      <c r="I18" s="3">
        <v>35</v>
      </c>
      <c r="J18" s="3">
        <v>0</v>
      </c>
      <c r="K18" s="3">
        <v>0</v>
      </c>
      <c r="L18" s="3">
        <v>0</v>
      </c>
      <c r="M18" s="3">
        <v>0</v>
      </c>
      <c r="N18" s="58" t="s">
        <v>24</v>
      </c>
    </row>
    <row r="19" spans="1:14" ht="15.75" customHeight="1" x14ac:dyDescent="0.25">
      <c r="A19" s="81" t="s">
        <v>25</v>
      </c>
      <c r="B19" s="81"/>
      <c r="C19" s="81"/>
      <c r="D19" s="81"/>
      <c r="E19" s="81"/>
      <c r="F19" s="81"/>
      <c r="G19" s="81"/>
      <c r="H19" s="81"/>
      <c r="I19" s="81"/>
      <c r="J19" s="81"/>
      <c r="K19" s="81"/>
      <c r="L19" s="81"/>
      <c r="M19" s="81"/>
      <c r="N19" s="81"/>
    </row>
    <row r="20" spans="1:14" s="16" customFormat="1" ht="47.25" customHeight="1" x14ac:dyDescent="0.25">
      <c r="A20" s="14" t="s">
        <v>25</v>
      </c>
      <c r="B20" s="8">
        <f t="shared" ref="B20:M20" si="1">B21+B22+B23+B24</f>
        <v>75.3</v>
      </c>
      <c r="C20" s="8">
        <f t="shared" si="1"/>
        <v>0</v>
      </c>
      <c r="D20" s="8">
        <f t="shared" si="1"/>
        <v>0</v>
      </c>
      <c r="E20" s="8">
        <f t="shared" si="1"/>
        <v>0</v>
      </c>
      <c r="F20" s="8">
        <f t="shared" si="1"/>
        <v>314.10000000000002</v>
      </c>
      <c r="G20" s="8">
        <f t="shared" si="1"/>
        <v>314.10000000000002</v>
      </c>
      <c r="H20" s="8">
        <f t="shared" si="1"/>
        <v>75.3</v>
      </c>
      <c r="I20" s="8">
        <f t="shared" si="1"/>
        <v>0</v>
      </c>
      <c r="J20" s="8">
        <f t="shared" si="1"/>
        <v>0</v>
      </c>
      <c r="K20" s="8">
        <f t="shared" si="1"/>
        <v>0</v>
      </c>
      <c r="L20" s="8">
        <f t="shared" si="1"/>
        <v>0</v>
      </c>
      <c r="M20" s="8">
        <f t="shared" si="1"/>
        <v>0</v>
      </c>
      <c r="N20" s="15" t="s">
        <v>10</v>
      </c>
    </row>
    <row r="21" spans="1:14" ht="48.75" customHeight="1" x14ac:dyDescent="0.25">
      <c r="A21" s="21" t="s">
        <v>26</v>
      </c>
      <c r="B21" s="22">
        <v>0</v>
      </c>
      <c r="C21" s="22">
        <v>0</v>
      </c>
      <c r="D21" s="22">
        <v>0</v>
      </c>
      <c r="E21" s="22">
        <v>0</v>
      </c>
      <c r="F21" s="22">
        <v>0</v>
      </c>
      <c r="G21" s="22">
        <v>0</v>
      </c>
      <c r="H21" s="22">
        <v>0</v>
      </c>
      <c r="I21" s="22">
        <v>0</v>
      </c>
      <c r="J21" s="22">
        <v>0</v>
      </c>
      <c r="K21" s="22">
        <v>0</v>
      </c>
      <c r="L21" s="22">
        <v>0</v>
      </c>
      <c r="M21" s="22">
        <v>0</v>
      </c>
      <c r="N21" s="21" t="s">
        <v>19</v>
      </c>
    </row>
    <row r="22" spans="1:14" s="23" customFormat="1" ht="45.75" x14ac:dyDescent="0.25">
      <c r="A22" s="4" t="s">
        <v>27</v>
      </c>
      <c r="B22" s="27">
        <v>0</v>
      </c>
      <c r="C22" s="27">
        <v>0</v>
      </c>
      <c r="D22" s="27">
        <v>0</v>
      </c>
      <c r="E22" s="27">
        <v>0</v>
      </c>
      <c r="F22" s="27">
        <v>0</v>
      </c>
      <c r="G22" s="27">
        <v>0</v>
      </c>
      <c r="H22" s="27">
        <v>0</v>
      </c>
      <c r="I22" s="27">
        <v>0</v>
      </c>
      <c r="J22" s="27">
        <v>0</v>
      </c>
      <c r="K22" s="27">
        <v>0</v>
      </c>
      <c r="L22" s="27">
        <v>0</v>
      </c>
      <c r="M22" s="27">
        <v>0</v>
      </c>
      <c r="N22" s="18" t="s">
        <v>30</v>
      </c>
    </row>
    <row r="23" spans="1:14" s="23" customFormat="1" ht="45" x14ac:dyDescent="0.25">
      <c r="A23" s="4" t="s">
        <v>28</v>
      </c>
      <c r="B23" s="27">
        <v>0</v>
      </c>
      <c r="C23" s="27">
        <f>I23+E23</f>
        <v>0</v>
      </c>
      <c r="D23" s="27">
        <v>0</v>
      </c>
      <c r="E23" s="27">
        <v>0</v>
      </c>
      <c r="F23" s="27">
        <v>50</v>
      </c>
      <c r="G23" s="27">
        <v>50</v>
      </c>
      <c r="H23" s="27">
        <v>0</v>
      </c>
      <c r="I23" s="27">
        <v>0</v>
      </c>
      <c r="J23" s="27">
        <v>0</v>
      </c>
      <c r="K23" s="27">
        <v>0</v>
      </c>
      <c r="L23" s="27">
        <v>0</v>
      </c>
      <c r="M23" s="27">
        <v>0</v>
      </c>
      <c r="N23" s="29" t="s">
        <v>31</v>
      </c>
    </row>
    <row r="24" spans="1:14" s="23" customFormat="1" ht="51.75" customHeight="1" x14ac:dyDescent="0.25">
      <c r="A24" s="4" t="s">
        <v>29</v>
      </c>
      <c r="B24" s="27">
        <v>75.3</v>
      </c>
      <c r="C24" s="27">
        <f>I24+E24</f>
        <v>0</v>
      </c>
      <c r="D24" s="27">
        <v>0</v>
      </c>
      <c r="E24" s="27">
        <v>0</v>
      </c>
      <c r="F24" s="27">
        <v>264.10000000000002</v>
      </c>
      <c r="G24" s="27">
        <v>264.10000000000002</v>
      </c>
      <c r="H24" s="27">
        <v>75.3</v>
      </c>
      <c r="I24" s="27">
        <v>0</v>
      </c>
      <c r="J24" s="27">
        <v>0</v>
      </c>
      <c r="K24" s="27">
        <v>0</v>
      </c>
      <c r="L24" s="27">
        <v>0</v>
      </c>
      <c r="M24" s="27">
        <v>0</v>
      </c>
      <c r="N24" s="17" t="s">
        <v>32</v>
      </c>
    </row>
    <row r="25" spans="1:14" ht="20.25" customHeight="1" x14ac:dyDescent="0.25">
      <c r="A25" s="81" t="s">
        <v>33</v>
      </c>
      <c r="B25" s="81"/>
      <c r="C25" s="81"/>
      <c r="D25" s="81"/>
      <c r="E25" s="81"/>
      <c r="F25" s="81"/>
      <c r="G25" s="81"/>
      <c r="H25" s="81"/>
      <c r="I25" s="81"/>
      <c r="J25" s="81"/>
      <c r="K25" s="81"/>
      <c r="L25" s="81"/>
      <c r="M25" s="81"/>
      <c r="N25" s="81"/>
    </row>
    <row r="26" spans="1:14" s="7" customFormat="1" ht="41.25" customHeight="1" x14ac:dyDescent="0.25">
      <c r="A26" s="14" t="s">
        <v>33</v>
      </c>
      <c r="B26" s="8">
        <f t="shared" ref="B26:M26" si="2">SUM(B27:B29)</f>
        <v>40</v>
      </c>
      <c r="C26" s="8">
        <f t="shared" si="2"/>
        <v>0</v>
      </c>
      <c r="D26" s="8">
        <f t="shared" si="2"/>
        <v>0</v>
      </c>
      <c r="E26" s="8">
        <f t="shared" si="2"/>
        <v>0</v>
      </c>
      <c r="F26" s="8">
        <f t="shared" si="2"/>
        <v>170.3</v>
      </c>
      <c r="G26" s="8">
        <f t="shared" si="2"/>
        <v>170.3</v>
      </c>
      <c r="H26" s="8">
        <f t="shared" si="2"/>
        <v>40</v>
      </c>
      <c r="I26" s="8">
        <f t="shared" si="2"/>
        <v>0</v>
      </c>
      <c r="J26" s="8">
        <f t="shared" si="2"/>
        <v>0</v>
      </c>
      <c r="K26" s="8">
        <f t="shared" si="2"/>
        <v>0</v>
      </c>
      <c r="L26" s="8">
        <f t="shared" si="2"/>
        <v>0</v>
      </c>
      <c r="M26" s="8">
        <f t="shared" si="2"/>
        <v>0</v>
      </c>
      <c r="N26" s="6" t="s">
        <v>11</v>
      </c>
    </row>
    <row r="27" spans="1:14" s="13" customFormat="1" ht="58.5" customHeight="1" x14ac:dyDescent="0.25">
      <c r="A27" s="11" t="s">
        <v>34</v>
      </c>
      <c r="B27" s="12">
        <f t="shared" ref="B27:C29" si="3">H27+D27</f>
        <v>0</v>
      </c>
      <c r="C27" s="12">
        <f t="shared" si="3"/>
        <v>0</v>
      </c>
      <c r="D27" s="12">
        <v>0</v>
      </c>
      <c r="E27" s="12">
        <v>0</v>
      </c>
      <c r="F27" s="12">
        <v>0</v>
      </c>
      <c r="G27" s="12">
        <v>0</v>
      </c>
      <c r="H27" s="12">
        <v>0</v>
      </c>
      <c r="I27" s="12">
        <v>0</v>
      </c>
      <c r="J27" s="12">
        <v>0</v>
      </c>
      <c r="K27" s="12">
        <v>0</v>
      </c>
      <c r="L27" s="12">
        <v>0</v>
      </c>
      <c r="M27" s="12">
        <v>0</v>
      </c>
      <c r="N27" s="31" t="s">
        <v>35</v>
      </c>
    </row>
    <row r="28" spans="1:14" ht="40.5" customHeight="1" x14ac:dyDescent="0.25">
      <c r="A28" s="4" t="s">
        <v>36</v>
      </c>
      <c r="B28" s="3">
        <f t="shared" si="3"/>
        <v>0</v>
      </c>
      <c r="C28" s="3">
        <f t="shared" si="3"/>
        <v>0</v>
      </c>
      <c r="D28" s="3">
        <v>0</v>
      </c>
      <c r="E28" s="3">
        <v>0</v>
      </c>
      <c r="F28" s="3">
        <v>0</v>
      </c>
      <c r="G28" s="3">
        <v>0</v>
      </c>
      <c r="H28" s="3">
        <v>0</v>
      </c>
      <c r="I28" s="3">
        <v>0</v>
      </c>
      <c r="J28" s="3">
        <v>0</v>
      </c>
      <c r="K28" s="3">
        <v>0</v>
      </c>
      <c r="L28" s="3">
        <v>0</v>
      </c>
      <c r="M28" s="3">
        <v>0</v>
      </c>
      <c r="N28" s="31" t="s">
        <v>37</v>
      </c>
    </row>
    <row r="29" spans="1:14" ht="30.75" customHeight="1" x14ac:dyDescent="0.25">
      <c r="A29" s="19" t="s">
        <v>38</v>
      </c>
      <c r="B29" s="3">
        <v>40</v>
      </c>
      <c r="C29" s="3">
        <f t="shared" si="3"/>
        <v>0</v>
      </c>
      <c r="D29" s="3">
        <v>0</v>
      </c>
      <c r="E29" s="3">
        <v>0</v>
      </c>
      <c r="F29" s="3">
        <v>170.3</v>
      </c>
      <c r="G29" s="3">
        <v>170.3</v>
      </c>
      <c r="H29" s="3">
        <v>40</v>
      </c>
      <c r="I29" s="3">
        <v>0</v>
      </c>
      <c r="J29" s="3">
        <v>0</v>
      </c>
      <c r="K29" s="3">
        <v>0</v>
      </c>
      <c r="L29" s="3">
        <v>0</v>
      </c>
      <c r="M29" s="3">
        <v>0</v>
      </c>
      <c r="N29" s="32" t="s">
        <v>39</v>
      </c>
    </row>
    <row r="30" spans="1:14" s="13" customFormat="1" ht="16.5" customHeight="1" x14ac:dyDescent="0.25">
      <c r="A30" s="85" t="s">
        <v>40</v>
      </c>
      <c r="B30" s="86"/>
      <c r="C30" s="86"/>
      <c r="D30" s="86"/>
      <c r="E30" s="86"/>
      <c r="F30" s="86"/>
      <c r="G30" s="86"/>
      <c r="H30" s="86"/>
      <c r="I30" s="86"/>
      <c r="J30" s="86"/>
      <c r="K30" s="86"/>
      <c r="L30" s="86"/>
      <c r="M30" s="86"/>
      <c r="N30" s="87"/>
    </row>
    <row r="31" spans="1:14" s="16" customFormat="1" ht="39.75" customHeight="1" x14ac:dyDescent="0.25">
      <c r="A31" s="14" t="s">
        <v>41</v>
      </c>
      <c r="B31" s="8">
        <f t="shared" ref="B31:M31" si="4">SUM(B32:B36)</f>
        <v>436.6</v>
      </c>
      <c r="C31" s="8">
        <f t="shared" si="4"/>
        <v>436.6</v>
      </c>
      <c r="D31" s="8">
        <f t="shared" si="4"/>
        <v>0</v>
      </c>
      <c r="E31" s="8">
        <f t="shared" si="4"/>
        <v>0</v>
      </c>
      <c r="F31" s="8">
        <f t="shared" si="4"/>
        <v>586.6</v>
      </c>
      <c r="G31" s="8">
        <f t="shared" si="4"/>
        <v>586.6</v>
      </c>
      <c r="H31" s="8">
        <f t="shared" si="4"/>
        <v>436.6</v>
      </c>
      <c r="I31" s="8">
        <f t="shared" si="4"/>
        <v>436.6</v>
      </c>
      <c r="J31" s="8">
        <f t="shared" si="4"/>
        <v>0</v>
      </c>
      <c r="K31" s="8">
        <f t="shared" si="4"/>
        <v>0</v>
      </c>
      <c r="L31" s="8">
        <f t="shared" si="4"/>
        <v>0</v>
      </c>
      <c r="M31" s="8">
        <f t="shared" si="4"/>
        <v>0</v>
      </c>
      <c r="N31" s="15"/>
    </row>
    <row r="32" spans="1:14" ht="60.75" customHeight="1" x14ac:dyDescent="0.25">
      <c r="A32" s="20" t="s">
        <v>42</v>
      </c>
      <c r="B32" s="3">
        <f t="shared" ref="B32:C34" si="5">H32+D32</f>
        <v>100</v>
      </c>
      <c r="C32" s="3">
        <f t="shared" si="5"/>
        <v>100</v>
      </c>
      <c r="D32" s="3">
        <v>0</v>
      </c>
      <c r="E32" s="3">
        <v>0</v>
      </c>
      <c r="F32" s="3">
        <v>100</v>
      </c>
      <c r="G32" s="3">
        <v>100</v>
      </c>
      <c r="H32" s="3">
        <v>100</v>
      </c>
      <c r="I32" s="3">
        <v>100</v>
      </c>
      <c r="J32" s="3">
        <v>0</v>
      </c>
      <c r="K32" s="3">
        <v>0</v>
      </c>
      <c r="L32" s="3">
        <v>0</v>
      </c>
      <c r="M32" s="3">
        <v>0</v>
      </c>
      <c r="N32" s="17" t="s">
        <v>43</v>
      </c>
    </row>
    <row r="33" spans="1:14" ht="90" customHeight="1" x14ac:dyDescent="0.25">
      <c r="A33" s="17" t="s">
        <v>44</v>
      </c>
      <c r="B33" s="3">
        <f t="shared" si="5"/>
        <v>336.6</v>
      </c>
      <c r="C33" s="3">
        <f t="shared" si="5"/>
        <v>336.6</v>
      </c>
      <c r="D33" s="3">
        <v>0</v>
      </c>
      <c r="E33" s="3">
        <v>0</v>
      </c>
      <c r="F33" s="3">
        <v>336.6</v>
      </c>
      <c r="G33" s="3">
        <v>336.6</v>
      </c>
      <c r="H33" s="3">
        <v>336.6</v>
      </c>
      <c r="I33" s="3">
        <v>336.6</v>
      </c>
      <c r="J33" s="3">
        <v>0</v>
      </c>
      <c r="K33" s="3">
        <v>0</v>
      </c>
      <c r="L33" s="3">
        <v>0</v>
      </c>
      <c r="M33" s="3">
        <v>0</v>
      </c>
      <c r="N33" s="17" t="s">
        <v>45</v>
      </c>
    </row>
    <row r="34" spans="1:14" ht="48" customHeight="1" x14ac:dyDescent="0.25">
      <c r="A34" s="4" t="s">
        <v>46</v>
      </c>
      <c r="B34" s="3">
        <v>0</v>
      </c>
      <c r="C34" s="3">
        <f t="shared" si="5"/>
        <v>0</v>
      </c>
      <c r="D34" s="3">
        <v>0</v>
      </c>
      <c r="E34" s="3">
        <v>0</v>
      </c>
      <c r="F34" s="3">
        <v>150</v>
      </c>
      <c r="G34" s="3">
        <v>150</v>
      </c>
      <c r="H34" s="3">
        <v>0</v>
      </c>
      <c r="I34" s="3">
        <v>0</v>
      </c>
      <c r="J34" s="3">
        <v>0</v>
      </c>
      <c r="K34" s="3">
        <v>0</v>
      </c>
      <c r="L34" s="3">
        <v>0</v>
      </c>
      <c r="M34" s="3">
        <v>0</v>
      </c>
      <c r="N34" s="17" t="s">
        <v>47</v>
      </c>
    </row>
    <row r="35" spans="1:14" ht="48" customHeight="1" x14ac:dyDescent="0.25">
      <c r="A35" s="4" t="s">
        <v>48</v>
      </c>
      <c r="B35" s="3">
        <f>H35+E35</f>
        <v>0</v>
      </c>
      <c r="C35" s="3">
        <f>I35+E35</f>
        <v>0</v>
      </c>
      <c r="D35" s="3">
        <v>0</v>
      </c>
      <c r="E35" s="3">
        <v>0</v>
      </c>
      <c r="F35" s="3">
        <v>0</v>
      </c>
      <c r="G35" s="3">
        <v>0</v>
      </c>
      <c r="H35" s="3">
        <v>0</v>
      </c>
      <c r="I35" s="3">
        <v>0</v>
      </c>
      <c r="J35" s="3">
        <v>0</v>
      </c>
      <c r="K35" s="3">
        <v>0</v>
      </c>
      <c r="L35" s="3">
        <v>0</v>
      </c>
      <c r="M35" s="3">
        <v>0</v>
      </c>
      <c r="N35" s="17" t="s">
        <v>49</v>
      </c>
    </row>
    <row r="36" spans="1:14" ht="107.25" customHeight="1" x14ac:dyDescent="0.25">
      <c r="A36" s="4" t="s">
        <v>50</v>
      </c>
      <c r="B36" s="3">
        <f>H36+D36</f>
        <v>0</v>
      </c>
      <c r="C36" s="3">
        <f>I36+E36</f>
        <v>0</v>
      </c>
      <c r="D36" s="3">
        <v>0</v>
      </c>
      <c r="E36" s="3">
        <v>0</v>
      </c>
      <c r="F36" s="3">
        <v>0</v>
      </c>
      <c r="G36" s="3">
        <v>0</v>
      </c>
      <c r="H36" s="3">
        <v>0</v>
      </c>
      <c r="I36" s="3">
        <v>0</v>
      </c>
      <c r="J36" s="3">
        <v>0</v>
      </c>
      <c r="K36" s="3">
        <v>0</v>
      </c>
      <c r="L36" s="3">
        <v>0</v>
      </c>
      <c r="M36" s="3">
        <v>0</v>
      </c>
      <c r="N36" s="17" t="s">
        <v>51</v>
      </c>
    </row>
    <row r="37" spans="1:14" s="16" customFormat="1" ht="22.5" customHeight="1" x14ac:dyDescent="0.25">
      <c r="A37" s="88" t="s">
        <v>52</v>
      </c>
      <c r="B37" s="88"/>
      <c r="C37" s="88"/>
      <c r="D37" s="88"/>
      <c r="E37" s="88"/>
      <c r="F37" s="88"/>
      <c r="G37" s="88"/>
      <c r="H37" s="88"/>
      <c r="I37" s="88"/>
      <c r="J37" s="88"/>
      <c r="K37" s="88"/>
      <c r="L37" s="88"/>
      <c r="M37" s="88"/>
      <c r="N37" s="89"/>
    </row>
    <row r="38" spans="1:14" s="16" customFormat="1" ht="36" customHeight="1" x14ac:dyDescent="0.25">
      <c r="A38" s="14" t="s">
        <v>52</v>
      </c>
      <c r="B38" s="8">
        <f t="shared" ref="B38:M38" si="6">SUM(B39:B41)</f>
        <v>394.7</v>
      </c>
      <c r="C38" s="8">
        <f t="shared" si="6"/>
        <v>310</v>
      </c>
      <c r="D38" s="8">
        <f t="shared" si="6"/>
        <v>0</v>
      </c>
      <c r="E38" s="8">
        <f t="shared" si="6"/>
        <v>0</v>
      </c>
      <c r="F38" s="8">
        <f t="shared" si="6"/>
        <v>500</v>
      </c>
      <c r="G38" s="8">
        <f t="shared" si="6"/>
        <v>500</v>
      </c>
      <c r="H38" s="8">
        <f t="shared" si="6"/>
        <v>394.7</v>
      </c>
      <c r="I38" s="8">
        <f t="shared" si="6"/>
        <v>310</v>
      </c>
      <c r="J38" s="8">
        <f t="shared" si="6"/>
        <v>0</v>
      </c>
      <c r="K38" s="8">
        <f t="shared" si="6"/>
        <v>0</v>
      </c>
      <c r="L38" s="8">
        <f t="shared" si="6"/>
        <v>0</v>
      </c>
      <c r="M38" s="8">
        <f t="shared" si="6"/>
        <v>0</v>
      </c>
      <c r="N38" s="34"/>
    </row>
    <row r="39" spans="1:14" ht="33.75" customHeight="1" x14ac:dyDescent="0.25">
      <c r="A39" s="10" t="s">
        <v>53</v>
      </c>
      <c r="B39" s="3">
        <f t="shared" ref="B39:C41" si="7">H39+D39</f>
        <v>44.7</v>
      </c>
      <c r="C39" s="3">
        <f t="shared" si="7"/>
        <v>44.7</v>
      </c>
      <c r="D39" s="3">
        <v>0</v>
      </c>
      <c r="E39" s="3">
        <v>0</v>
      </c>
      <c r="F39" s="3">
        <v>100</v>
      </c>
      <c r="G39" s="3">
        <v>100</v>
      </c>
      <c r="H39" s="3">
        <v>44.7</v>
      </c>
      <c r="I39" s="3">
        <v>44.7</v>
      </c>
      <c r="J39" s="3">
        <v>0</v>
      </c>
      <c r="K39" s="3">
        <v>0</v>
      </c>
      <c r="L39" s="3">
        <v>0</v>
      </c>
      <c r="M39" s="3">
        <v>0</v>
      </c>
      <c r="N39" s="4" t="s">
        <v>54</v>
      </c>
    </row>
    <row r="40" spans="1:14" ht="61.5" customHeight="1" x14ac:dyDescent="0.25">
      <c r="A40" s="17" t="s">
        <v>55</v>
      </c>
      <c r="B40" s="3">
        <f t="shared" si="7"/>
        <v>50</v>
      </c>
      <c r="C40" s="3">
        <f t="shared" si="7"/>
        <v>0</v>
      </c>
      <c r="D40" s="3">
        <v>0</v>
      </c>
      <c r="E40" s="3">
        <v>0</v>
      </c>
      <c r="F40" s="3">
        <v>100</v>
      </c>
      <c r="G40" s="3">
        <v>100</v>
      </c>
      <c r="H40" s="3">
        <v>50</v>
      </c>
      <c r="I40" s="3">
        <v>0</v>
      </c>
      <c r="J40" s="3">
        <v>0</v>
      </c>
      <c r="K40" s="3">
        <v>0</v>
      </c>
      <c r="L40" s="3">
        <v>0</v>
      </c>
      <c r="M40" s="3">
        <v>0</v>
      </c>
      <c r="N40" s="17" t="s">
        <v>56</v>
      </c>
    </row>
    <row r="41" spans="1:14" ht="108" customHeight="1" x14ac:dyDescent="0.25">
      <c r="A41" s="17" t="s">
        <v>57</v>
      </c>
      <c r="B41" s="3">
        <f t="shared" si="7"/>
        <v>300</v>
      </c>
      <c r="C41" s="3">
        <f t="shared" si="7"/>
        <v>265.3</v>
      </c>
      <c r="D41" s="3">
        <v>0</v>
      </c>
      <c r="E41" s="3">
        <v>0</v>
      </c>
      <c r="F41" s="3">
        <v>300</v>
      </c>
      <c r="G41" s="3">
        <v>300</v>
      </c>
      <c r="H41" s="3">
        <v>300</v>
      </c>
      <c r="I41" s="3">
        <v>265.3</v>
      </c>
      <c r="J41" s="3">
        <v>0</v>
      </c>
      <c r="K41" s="3">
        <v>0</v>
      </c>
      <c r="L41" s="3">
        <v>0</v>
      </c>
      <c r="M41" s="3">
        <v>0</v>
      </c>
      <c r="N41" s="17" t="s">
        <v>58</v>
      </c>
    </row>
    <row r="42" spans="1:14" s="16" customFormat="1" ht="27.75" customHeight="1" x14ac:dyDescent="0.25">
      <c r="A42" s="14" t="s">
        <v>59</v>
      </c>
      <c r="B42" s="8">
        <f>B17+B20+B26+B31+B38</f>
        <v>981.60000000000014</v>
      </c>
      <c r="C42" s="8">
        <f>C17+C20+C26+C31+C38</f>
        <v>781.6</v>
      </c>
      <c r="D42" s="8">
        <f>D17+D20+D26+D31+D38</f>
        <v>0</v>
      </c>
      <c r="E42" s="8">
        <f>E17+E20+E26+E31+E38</f>
        <v>0</v>
      </c>
      <c r="F42" s="8">
        <f>F17+F20+F26+F31+F38</f>
        <v>1671</v>
      </c>
      <c r="G42" s="8">
        <f t="shared" ref="G42:M42" si="8">G17+G20+G26+G31+G38</f>
        <v>1671</v>
      </c>
      <c r="H42" s="8">
        <f t="shared" si="8"/>
        <v>981.60000000000014</v>
      </c>
      <c r="I42" s="8">
        <f t="shared" si="8"/>
        <v>781.6</v>
      </c>
      <c r="J42" s="8">
        <f t="shared" si="8"/>
        <v>0</v>
      </c>
      <c r="K42" s="8">
        <f t="shared" si="8"/>
        <v>0</v>
      </c>
      <c r="L42" s="8">
        <f t="shared" si="8"/>
        <v>0</v>
      </c>
      <c r="M42" s="8">
        <f t="shared" si="8"/>
        <v>0</v>
      </c>
      <c r="N42" s="15"/>
    </row>
    <row r="43" spans="1:14" s="16" customFormat="1" ht="17.25" customHeight="1" x14ac:dyDescent="0.25">
      <c r="A43" s="94" t="s">
        <v>133</v>
      </c>
      <c r="B43" s="95"/>
      <c r="C43" s="95"/>
      <c r="D43" s="95"/>
      <c r="E43" s="95"/>
      <c r="F43" s="95"/>
      <c r="G43" s="95"/>
      <c r="H43" s="95"/>
      <c r="I43" s="95"/>
      <c r="J43" s="95"/>
      <c r="K43" s="95"/>
      <c r="L43" s="95"/>
      <c r="M43" s="95"/>
      <c r="N43" s="96"/>
    </row>
    <row r="44" spans="1:14" ht="20.25" customHeight="1" x14ac:dyDescent="0.25">
      <c r="A44" s="90" t="s">
        <v>60</v>
      </c>
      <c r="B44" s="88"/>
      <c r="C44" s="88"/>
      <c r="D44" s="88"/>
      <c r="E44" s="88"/>
      <c r="F44" s="88"/>
      <c r="G44" s="88"/>
      <c r="H44" s="88"/>
      <c r="I44" s="88"/>
      <c r="J44" s="88"/>
      <c r="K44" s="88"/>
      <c r="L44" s="88"/>
      <c r="M44" s="88"/>
      <c r="N44" s="89"/>
    </row>
    <row r="45" spans="1:14" s="16" customFormat="1" ht="50.25" customHeight="1" x14ac:dyDescent="0.25">
      <c r="A45" s="14" t="s">
        <v>60</v>
      </c>
      <c r="B45" s="8">
        <f>H45</f>
        <v>284.5</v>
      </c>
      <c r="C45" s="8">
        <f>SUM(C46:C58)</f>
        <v>0</v>
      </c>
      <c r="D45" s="8">
        <f t="shared" ref="D45:M45" si="9">SUM(D46:D58)</f>
        <v>0</v>
      </c>
      <c r="E45" s="8">
        <f t="shared" si="9"/>
        <v>0</v>
      </c>
      <c r="F45" s="8">
        <f t="shared" si="9"/>
        <v>500</v>
      </c>
      <c r="G45" s="8">
        <f t="shared" si="9"/>
        <v>500</v>
      </c>
      <c r="H45" s="8">
        <v>284.5</v>
      </c>
      <c r="I45" s="8">
        <f t="shared" si="9"/>
        <v>0</v>
      </c>
      <c r="J45" s="8">
        <f t="shared" si="9"/>
        <v>0</v>
      </c>
      <c r="K45" s="8">
        <f t="shared" si="9"/>
        <v>0</v>
      </c>
      <c r="L45" s="8">
        <f t="shared" si="9"/>
        <v>0</v>
      </c>
      <c r="M45" s="8">
        <f t="shared" si="9"/>
        <v>0</v>
      </c>
      <c r="N45" s="14"/>
    </row>
    <row r="46" spans="1:14" s="38" customFormat="1" ht="45" customHeight="1" x14ac:dyDescent="0.25">
      <c r="A46" s="37" t="s">
        <v>61</v>
      </c>
      <c r="B46" s="12">
        <f>H46+E46</f>
        <v>0</v>
      </c>
      <c r="C46" s="12">
        <f t="shared" ref="C46:C58" si="10">I46+E46</f>
        <v>0</v>
      </c>
      <c r="D46" s="12">
        <v>0</v>
      </c>
      <c r="E46" s="12">
        <v>0</v>
      </c>
      <c r="F46" s="12">
        <v>0</v>
      </c>
      <c r="G46" s="12">
        <v>0</v>
      </c>
      <c r="H46" s="12">
        <v>0</v>
      </c>
      <c r="I46" s="12">
        <v>0</v>
      </c>
      <c r="J46" s="12">
        <v>0</v>
      </c>
      <c r="K46" s="12">
        <v>0</v>
      </c>
      <c r="L46" s="12">
        <v>0</v>
      </c>
      <c r="M46" s="12">
        <v>0</v>
      </c>
      <c r="N46" s="36" t="s">
        <v>62</v>
      </c>
    </row>
    <row r="47" spans="1:14" ht="51" customHeight="1" x14ac:dyDescent="0.25">
      <c r="A47" s="10" t="s">
        <v>63</v>
      </c>
      <c r="B47" s="3">
        <f t="shared" ref="B47:B58" si="11">H47+D47</f>
        <v>0</v>
      </c>
      <c r="C47" s="3">
        <f t="shared" si="10"/>
        <v>0</v>
      </c>
      <c r="D47" s="3">
        <v>0</v>
      </c>
      <c r="E47" s="3">
        <v>0</v>
      </c>
      <c r="F47" s="3">
        <v>0</v>
      </c>
      <c r="G47" s="3">
        <v>0</v>
      </c>
      <c r="H47" s="3">
        <v>0</v>
      </c>
      <c r="I47" s="3">
        <v>0</v>
      </c>
      <c r="J47" s="3">
        <v>0</v>
      </c>
      <c r="K47" s="3">
        <v>0</v>
      </c>
      <c r="L47" s="3">
        <v>0</v>
      </c>
      <c r="M47" s="3">
        <v>0</v>
      </c>
      <c r="N47" s="39" t="s">
        <v>64</v>
      </c>
    </row>
    <row r="48" spans="1:14" s="9" customFormat="1" ht="50.25" customHeight="1" x14ac:dyDescent="0.25">
      <c r="A48" s="4" t="s">
        <v>65</v>
      </c>
      <c r="B48" s="3">
        <f t="shared" si="11"/>
        <v>0</v>
      </c>
      <c r="C48" s="3">
        <f t="shared" si="10"/>
        <v>0</v>
      </c>
      <c r="D48" s="3">
        <v>0</v>
      </c>
      <c r="E48" s="3">
        <v>0</v>
      </c>
      <c r="F48" s="3">
        <v>0</v>
      </c>
      <c r="G48" s="3">
        <v>0</v>
      </c>
      <c r="H48" s="3">
        <v>0</v>
      </c>
      <c r="I48" s="3">
        <v>0</v>
      </c>
      <c r="J48" s="3">
        <v>0</v>
      </c>
      <c r="K48" s="3">
        <v>0</v>
      </c>
      <c r="L48" s="3">
        <v>0</v>
      </c>
      <c r="M48" s="3">
        <v>0</v>
      </c>
      <c r="N48" s="40" t="s">
        <v>66</v>
      </c>
    </row>
    <row r="49" spans="1:14" ht="51.75" customHeight="1" x14ac:dyDescent="0.25">
      <c r="A49" s="17" t="s">
        <v>67</v>
      </c>
      <c r="B49" s="3">
        <f t="shared" si="11"/>
        <v>0</v>
      </c>
      <c r="C49" s="3">
        <f t="shared" si="10"/>
        <v>0</v>
      </c>
      <c r="D49" s="3">
        <v>0</v>
      </c>
      <c r="E49" s="3">
        <v>0</v>
      </c>
      <c r="F49" s="3">
        <v>0</v>
      </c>
      <c r="G49" s="3">
        <v>0</v>
      </c>
      <c r="H49" s="3">
        <v>0</v>
      </c>
      <c r="I49" s="3">
        <v>0</v>
      </c>
      <c r="J49" s="3">
        <v>0</v>
      </c>
      <c r="K49" s="3">
        <v>0</v>
      </c>
      <c r="L49" s="3">
        <v>0</v>
      </c>
      <c r="M49" s="3">
        <v>0</v>
      </c>
      <c r="N49" s="40" t="s">
        <v>68</v>
      </c>
    </row>
    <row r="50" spans="1:14" s="38" customFormat="1" ht="57" customHeight="1" x14ac:dyDescent="0.25">
      <c r="A50" s="41" t="s">
        <v>69</v>
      </c>
      <c r="B50" s="42">
        <f t="shared" si="11"/>
        <v>0</v>
      </c>
      <c r="C50" s="42">
        <f t="shared" si="10"/>
        <v>0</v>
      </c>
      <c r="D50" s="42">
        <v>0</v>
      </c>
      <c r="E50" s="42">
        <v>0</v>
      </c>
      <c r="F50" s="42">
        <v>0</v>
      </c>
      <c r="G50" s="42">
        <v>0</v>
      </c>
      <c r="H50" s="42">
        <v>0</v>
      </c>
      <c r="I50" s="42">
        <v>0</v>
      </c>
      <c r="J50" s="42">
        <v>0</v>
      </c>
      <c r="K50" s="42">
        <v>0</v>
      </c>
      <c r="L50" s="42">
        <v>0</v>
      </c>
      <c r="M50" s="42">
        <v>0</v>
      </c>
      <c r="N50" s="43" t="s">
        <v>70</v>
      </c>
    </row>
    <row r="51" spans="1:14" s="25" customFormat="1" ht="41.25" customHeight="1" x14ac:dyDescent="0.2">
      <c r="A51" s="30" t="s">
        <v>71</v>
      </c>
      <c r="B51" s="27">
        <f t="shared" si="11"/>
        <v>0</v>
      </c>
      <c r="C51" s="27">
        <f t="shared" si="10"/>
        <v>0</v>
      </c>
      <c r="D51" s="27">
        <v>0</v>
      </c>
      <c r="E51" s="27">
        <v>0</v>
      </c>
      <c r="F51" s="27">
        <v>0</v>
      </c>
      <c r="G51" s="27">
        <v>0</v>
      </c>
      <c r="H51" s="27">
        <v>0</v>
      </c>
      <c r="I51" s="27">
        <v>0</v>
      </c>
      <c r="J51" s="27">
        <v>0</v>
      </c>
      <c r="K51" s="27">
        <v>0</v>
      </c>
      <c r="L51" s="27">
        <v>0</v>
      </c>
      <c r="M51" s="27">
        <v>0</v>
      </c>
      <c r="N51" s="39" t="s">
        <v>72</v>
      </c>
    </row>
    <row r="52" spans="1:14" s="45" customFormat="1" ht="48" customHeight="1" x14ac:dyDescent="0.2">
      <c r="A52" s="46" t="s">
        <v>73</v>
      </c>
      <c r="B52" s="44">
        <f t="shared" si="11"/>
        <v>0</v>
      </c>
      <c r="C52" s="44">
        <f t="shared" si="10"/>
        <v>0</v>
      </c>
      <c r="D52" s="44">
        <v>0</v>
      </c>
      <c r="E52" s="44">
        <v>0</v>
      </c>
      <c r="F52" s="44">
        <v>0</v>
      </c>
      <c r="G52" s="44">
        <v>0</v>
      </c>
      <c r="H52" s="44">
        <v>0</v>
      </c>
      <c r="I52" s="44">
        <v>0</v>
      </c>
      <c r="J52" s="44">
        <v>0</v>
      </c>
      <c r="K52" s="44">
        <v>0</v>
      </c>
      <c r="L52" s="44">
        <v>0</v>
      </c>
      <c r="M52" s="44">
        <v>0</v>
      </c>
      <c r="N52" s="24" t="s">
        <v>74</v>
      </c>
    </row>
    <row r="53" spans="1:14" s="62" customFormat="1" ht="45.75" customHeight="1" x14ac:dyDescent="0.2">
      <c r="A53" s="59" t="s">
        <v>75</v>
      </c>
      <c r="B53" s="60">
        <f t="shared" si="11"/>
        <v>284.5</v>
      </c>
      <c r="C53" s="60">
        <f t="shared" si="10"/>
        <v>0</v>
      </c>
      <c r="D53" s="60">
        <v>0</v>
      </c>
      <c r="E53" s="60">
        <v>0</v>
      </c>
      <c r="F53" s="60">
        <v>500</v>
      </c>
      <c r="G53" s="60">
        <v>500</v>
      </c>
      <c r="H53" s="60">
        <v>284.5</v>
      </c>
      <c r="I53" s="60">
        <v>0</v>
      </c>
      <c r="J53" s="60">
        <v>0</v>
      </c>
      <c r="K53" s="60">
        <v>0</v>
      </c>
      <c r="L53" s="60">
        <v>0</v>
      </c>
      <c r="M53" s="60">
        <v>0</v>
      </c>
      <c r="N53" s="61" t="s">
        <v>76</v>
      </c>
    </row>
    <row r="54" spans="1:14" s="25" customFormat="1" ht="33" customHeight="1" x14ac:dyDescent="0.2">
      <c r="A54" s="26" t="s">
        <v>77</v>
      </c>
      <c r="B54" s="27">
        <f t="shared" si="11"/>
        <v>0</v>
      </c>
      <c r="C54" s="27">
        <f t="shared" si="10"/>
        <v>0</v>
      </c>
      <c r="D54" s="27">
        <v>0</v>
      </c>
      <c r="E54" s="27">
        <v>0</v>
      </c>
      <c r="F54" s="27">
        <v>0</v>
      </c>
      <c r="G54" s="27">
        <v>0</v>
      </c>
      <c r="H54" s="27">
        <v>0</v>
      </c>
      <c r="I54" s="27">
        <v>0</v>
      </c>
      <c r="J54" s="27">
        <v>0</v>
      </c>
      <c r="K54" s="27">
        <v>0</v>
      </c>
      <c r="L54" s="27">
        <v>0</v>
      </c>
      <c r="M54" s="27">
        <v>0</v>
      </c>
      <c r="N54" s="17" t="s">
        <v>78</v>
      </c>
    </row>
    <row r="55" spans="1:14" s="45" customFormat="1" ht="33" customHeight="1" x14ac:dyDescent="0.2">
      <c r="A55" s="48" t="s">
        <v>79</v>
      </c>
      <c r="B55" s="44">
        <f t="shared" si="11"/>
        <v>0</v>
      </c>
      <c r="C55" s="44">
        <f t="shared" si="10"/>
        <v>0</v>
      </c>
      <c r="D55" s="27">
        <v>0</v>
      </c>
      <c r="E55" s="27">
        <v>0</v>
      </c>
      <c r="F55" s="27">
        <v>0</v>
      </c>
      <c r="G55" s="27">
        <v>0</v>
      </c>
      <c r="H55" s="27">
        <v>0</v>
      </c>
      <c r="I55" s="27">
        <v>0</v>
      </c>
      <c r="J55" s="27">
        <v>0</v>
      </c>
      <c r="K55" s="27">
        <v>0</v>
      </c>
      <c r="L55" s="27">
        <v>0</v>
      </c>
      <c r="M55" s="27">
        <v>0</v>
      </c>
      <c r="N55" s="47" t="s">
        <v>80</v>
      </c>
    </row>
    <row r="56" spans="1:14" s="45" customFormat="1" ht="46.5" customHeight="1" x14ac:dyDescent="0.2">
      <c r="A56" s="46" t="s">
        <v>81</v>
      </c>
      <c r="B56" s="44">
        <f t="shared" si="11"/>
        <v>0</v>
      </c>
      <c r="C56" s="44">
        <f t="shared" si="10"/>
        <v>0</v>
      </c>
      <c r="D56" s="44">
        <v>0</v>
      </c>
      <c r="E56" s="44">
        <v>0</v>
      </c>
      <c r="F56" s="44">
        <v>0</v>
      </c>
      <c r="G56" s="44">
        <v>0</v>
      </c>
      <c r="H56" s="44">
        <v>0</v>
      </c>
      <c r="I56" s="44">
        <v>0</v>
      </c>
      <c r="J56" s="44">
        <v>0</v>
      </c>
      <c r="K56" s="44">
        <v>0</v>
      </c>
      <c r="L56" s="44">
        <v>0</v>
      </c>
      <c r="M56" s="44">
        <v>0</v>
      </c>
      <c r="N56" s="47" t="s">
        <v>82</v>
      </c>
    </row>
    <row r="57" spans="1:14" s="45" customFormat="1" ht="43.5" customHeight="1" x14ac:dyDescent="0.2">
      <c r="A57" s="46" t="s">
        <v>83</v>
      </c>
      <c r="B57" s="44">
        <f t="shared" si="11"/>
        <v>0</v>
      </c>
      <c r="C57" s="44">
        <f t="shared" si="10"/>
        <v>0</v>
      </c>
      <c r="D57" s="44">
        <v>0</v>
      </c>
      <c r="E57" s="44">
        <v>0</v>
      </c>
      <c r="F57" s="44">
        <v>0</v>
      </c>
      <c r="G57" s="44">
        <v>0</v>
      </c>
      <c r="H57" s="44">
        <v>0</v>
      </c>
      <c r="I57" s="44">
        <v>0</v>
      </c>
      <c r="J57" s="44">
        <v>0</v>
      </c>
      <c r="K57" s="44">
        <v>0</v>
      </c>
      <c r="L57" s="44">
        <v>0</v>
      </c>
      <c r="M57" s="44">
        <v>0</v>
      </c>
      <c r="N57" s="47" t="s">
        <v>84</v>
      </c>
    </row>
    <row r="58" spans="1:14" s="45" customFormat="1" ht="43.5" customHeight="1" x14ac:dyDescent="0.2">
      <c r="A58" s="46" t="s">
        <v>85</v>
      </c>
      <c r="B58" s="44">
        <f t="shared" si="11"/>
        <v>0</v>
      </c>
      <c r="C58" s="44">
        <f t="shared" si="10"/>
        <v>0</v>
      </c>
      <c r="D58" s="44">
        <v>0</v>
      </c>
      <c r="E58" s="44">
        <v>0</v>
      </c>
      <c r="F58" s="44">
        <v>0</v>
      </c>
      <c r="G58" s="44">
        <v>0</v>
      </c>
      <c r="H58" s="44">
        <v>0</v>
      </c>
      <c r="I58" s="44">
        <v>0</v>
      </c>
      <c r="J58" s="44">
        <v>0</v>
      </c>
      <c r="K58" s="44">
        <v>0</v>
      </c>
      <c r="L58" s="44">
        <v>0</v>
      </c>
      <c r="M58" s="44">
        <v>0</v>
      </c>
      <c r="N58" s="47"/>
    </row>
    <row r="59" spans="1:14" ht="20.25" customHeight="1" x14ac:dyDescent="0.25">
      <c r="A59" s="91" t="s">
        <v>86</v>
      </c>
      <c r="B59" s="92"/>
      <c r="C59" s="92"/>
      <c r="D59" s="92"/>
      <c r="E59" s="92"/>
      <c r="F59" s="92"/>
      <c r="G59" s="92"/>
      <c r="H59" s="92"/>
      <c r="I59" s="92"/>
      <c r="J59" s="92"/>
      <c r="K59" s="92"/>
      <c r="L59" s="92"/>
      <c r="M59" s="92"/>
      <c r="N59" s="93"/>
    </row>
    <row r="60" spans="1:14" s="66" customFormat="1" ht="46.5" customHeight="1" x14ac:dyDescent="0.15">
      <c r="A60" s="63" t="s">
        <v>86</v>
      </c>
      <c r="B60" s="64">
        <f>SUM(B61:B73)</f>
        <v>5415.5</v>
      </c>
      <c r="C60" s="64">
        <f>SUM(C61:C73)</f>
        <v>5367.58</v>
      </c>
      <c r="D60" s="64">
        <f t="shared" ref="D60:M60" si="12">SUM(D61:D73)</f>
        <v>0</v>
      </c>
      <c r="E60" s="64">
        <f t="shared" si="12"/>
        <v>0</v>
      </c>
      <c r="F60" s="64">
        <f t="shared" si="12"/>
        <v>4100</v>
      </c>
      <c r="G60" s="64">
        <f t="shared" si="12"/>
        <v>4100</v>
      </c>
      <c r="H60" s="64">
        <f t="shared" si="12"/>
        <v>5415.5</v>
      </c>
      <c r="I60" s="64">
        <f t="shared" si="12"/>
        <v>5367.58</v>
      </c>
      <c r="J60" s="64">
        <f t="shared" si="12"/>
        <v>0</v>
      </c>
      <c r="K60" s="64">
        <f t="shared" si="12"/>
        <v>0</v>
      </c>
      <c r="L60" s="64">
        <f t="shared" si="12"/>
        <v>0</v>
      </c>
      <c r="M60" s="64">
        <f t="shared" si="12"/>
        <v>0</v>
      </c>
      <c r="N60" s="65"/>
    </row>
    <row r="61" spans="1:14" ht="45" customHeight="1" x14ac:dyDescent="0.25">
      <c r="A61" s="4" t="s">
        <v>87</v>
      </c>
      <c r="B61" s="3">
        <f t="shared" ref="B61:B73" si="13">H61+D61</f>
        <v>0</v>
      </c>
      <c r="C61" s="3">
        <f t="shared" ref="C61:C73" si="14">I61+E61</f>
        <v>0</v>
      </c>
      <c r="D61" s="3">
        <v>0</v>
      </c>
      <c r="E61" s="3">
        <v>0</v>
      </c>
      <c r="F61" s="3">
        <v>0</v>
      </c>
      <c r="G61" s="3">
        <v>0</v>
      </c>
      <c r="H61" s="3">
        <v>0</v>
      </c>
      <c r="I61" s="3">
        <v>0</v>
      </c>
      <c r="J61" s="3">
        <v>0</v>
      </c>
      <c r="K61" s="3">
        <v>0</v>
      </c>
      <c r="L61" s="3">
        <v>0</v>
      </c>
      <c r="M61" s="3">
        <v>0</v>
      </c>
      <c r="N61" s="4" t="s">
        <v>88</v>
      </c>
    </row>
    <row r="62" spans="1:14" s="70" customFormat="1" ht="31.5" customHeight="1" x14ac:dyDescent="0.25">
      <c r="A62" s="67" t="s">
        <v>89</v>
      </c>
      <c r="B62" s="68">
        <f t="shared" si="13"/>
        <v>2460</v>
      </c>
      <c r="C62" s="68">
        <f t="shared" si="14"/>
        <v>2460</v>
      </c>
      <c r="D62" s="68">
        <v>0</v>
      </c>
      <c r="E62" s="68">
        <v>0</v>
      </c>
      <c r="F62" s="68">
        <v>1400</v>
      </c>
      <c r="G62" s="68">
        <v>1400</v>
      </c>
      <c r="H62" s="68">
        <v>2460</v>
      </c>
      <c r="I62" s="68">
        <v>2460</v>
      </c>
      <c r="J62" s="68">
        <v>0</v>
      </c>
      <c r="K62" s="68">
        <v>0</v>
      </c>
      <c r="L62" s="68">
        <v>0</v>
      </c>
      <c r="M62" s="68">
        <v>0</v>
      </c>
      <c r="N62" s="69" t="s">
        <v>90</v>
      </c>
    </row>
    <row r="63" spans="1:14" ht="39" customHeight="1" x14ac:dyDescent="0.25">
      <c r="A63" s="4" t="s">
        <v>91</v>
      </c>
      <c r="B63" s="3">
        <f t="shared" si="13"/>
        <v>500</v>
      </c>
      <c r="C63" s="3">
        <f t="shared" si="14"/>
        <v>500</v>
      </c>
      <c r="D63" s="3">
        <v>0</v>
      </c>
      <c r="E63" s="3">
        <v>0</v>
      </c>
      <c r="F63" s="3">
        <v>500</v>
      </c>
      <c r="G63" s="3">
        <v>500</v>
      </c>
      <c r="H63" s="3">
        <v>500</v>
      </c>
      <c r="I63" s="3">
        <v>500</v>
      </c>
      <c r="J63" s="3">
        <v>0</v>
      </c>
      <c r="K63" s="3">
        <v>0</v>
      </c>
      <c r="L63" s="3">
        <v>0</v>
      </c>
      <c r="M63" s="3">
        <v>0</v>
      </c>
      <c r="N63" s="40" t="s">
        <v>92</v>
      </c>
    </row>
    <row r="64" spans="1:14" ht="39" customHeight="1" x14ac:dyDescent="0.25">
      <c r="A64" s="4" t="s">
        <v>93</v>
      </c>
      <c r="B64" s="3">
        <f t="shared" si="13"/>
        <v>0</v>
      </c>
      <c r="C64" s="3">
        <f t="shared" si="14"/>
        <v>0</v>
      </c>
      <c r="D64" s="3">
        <v>0</v>
      </c>
      <c r="E64" s="3">
        <v>0</v>
      </c>
      <c r="F64" s="3">
        <v>0</v>
      </c>
      <c r="G64" s="3">
        <v>0</v>
      </c>
      <c r="H64" s="3">
        <v>0</v>
      </c>
      <c r="I64" s="3">
        <v>0</v>
      </c>
      <c r="J64" s="3">
        <v>0</v>
      </c>
      <c r="K64" s="3">
        <v>0</v>
      </c>
      <c r="L64" s="3">
        <v>0</v>
      </c>
      <c r="M64" s="3">
        <v>0</v>
      </c>
      <c r="N64" s="49" t="s">
        <v>94</v>
      </c>
    </row>
    <row r="65" spans="1:16" ht="39" customHeight="1" x14ac:dyDescent="0.25">
      <c r="A65" s="4" t="s">
        <v>95</v>
      </c>
      <c r="B65" s="3">
        <f t="shared" si="13"/>
        <v>0</v>
      </c>
      <c r="C65" s="3">
        <f t="shared" si="14"/>
        <v>0</v>
      </c>
      <c r="D65" s="3">
        <v>0</v>
      </c>
      <c r="E65" s="3">
        <v>0</v>
      </c>
      <c r="F65" s="3">
        <v>0</v>
      </c>
      <c r="G65" s="3">
        <v>0</v>
      </c>
      <c r="H65" s="3">
        <v>0</v>
      </c>
      <c r="I65" s="3">
        <v>0</v>
      </c>
      <c r="J65" s="3">
        <v>0</v>
      </c>
      <c r="K65" s="3">
        <v>0</v>
      </c>
      <c r="L65" s="3">
        <v>0</v>
      </c>
      <c r="M65" s="3">
        <v>0</v>
      </c>
      <c r="N65" s="40" t="s">
        <v>96</v>
      </c>
    </row>
    <row r="66" spans="1:16" s="70" customFormat="1" ht="39" customHeight="1" x14ac:dyDescent="0.25">
      <c r="A66" s="67" t="s">
        <v>97</v>
      </c>
      <c r="B66" s="68">
        <f t="shared" si="13"/>
        <v>700</v>
      </c>
      <c r="C66" s="68">
        <f t="shared" si="14"/>
        <v>699.2</v>
      </c>
      <c r="D66" s="68">
        <v>0</v>
      </c>
      <c r="E66" s="68">
        <v>0</v>
      </c>
      <c r="F66" s="68">
        <v>700</v>
      </c>
      <c r="G66" s="68">
        <v>700</v>
      </c>
      <c r="H66" s="68">
        <v>700</v>
      </c>
      <c r="I66" s="68">
        <v>699.2</v>
      </c>
      <c r="J66" s="68">
        <v>0</v>
      </c>
      <c r="K66" s="68">
        <v>0</v>
      </c>
      <c r="L66" s="68">
        <v>0</v>
      </c>
      <c r="M66" s="68">
        <v>0</v>
      </c>
      <c r="N66" s="71" t="s">
        <v>98</v>
      </c>
    </row>
    <row r="67" spans="1:16" ht="39" customHeight="1" x14ac:dyDescent="0.25">
      <c r="A67" s="4" t="s">
        <v>99</v>
      </c>
      <c r="B67" s="3">
        <f t="shared" si="13"/>
        <v>0</v>
      </c>
      <c r="C67" s="3">
        <f t="shared" si="14"/>
        <v>0</v>
      </c>
      <c r="D67" s="3">
        <v>0</v>
      </c>
      <c r="E67" s="3">
        <v>0</v>
      </c>
      <c r="F67" s="3">
        <v>0</v>
      </c>
      <c r="G67" s="3">
        <v>0</v>
      </c>
      <c r="H67" s="3">
        <v>0</v>
      </c>
      <c r="I67" s="3">
        <v>0</v>
      </c>
      <c r="J67" s="3">
        <v>0</v>
      </c>
      <c r="K67" s="3">
        <v>0</v>
      </c>
      <c r="L67" s="3">
        <v>0</v>
      </c>
      <c r="M67" s="3">
        <v>0</v>
      </c>
      <c r="N67" s="40" t="s">
        <v>100</v>
      </c>
    </row>
    <row r="68" spans="1:16" ht="39" customHeight="1" x14ac:dyDescent="0.25">
      <c r="A68" s="4" t="s">
        <v>101</v>
      </c>
      <c r="B68" s="3">
        <f t="shared" si="13"/>
        <v>100</v>
      </c>
      <c r="C68" s="3">
        <f t="shared" si="14"/>
        <v>99.48</v>
      </c>
      <c r="D68" s="3">
        <v>0</v>
      </c>
      <c r="E68" s="3">
        <v>0</v>
      </c>
      <c r="F68" s="3">
        <v>100</v>
      </c>
      <c r="G68" s="3">
        <v>100</v>
      </c>
      <c r="H68" s="3">
        <v>100</v>
      </c>
      <c r="I68" s="3">
        <v>99.48</v>
      </c>
      <c r="J68" s="3">
        <v>0</v>
      </c>
      <c r="K68" s="3">
        <v>0</v>
      </c>
      <c r="L68" s="3">
        <v>0</v>
      </c>
      <c r="M68" s="3">
        <v>0</v>
      </c>
      <c r="N68" s="40" t="s">
        <v>102</v>
      </c>
    </row>
    <row r="69" spans="1:16" ht="39" customHeight="1" x14ac:dyDescent="0.25">
      <c r="A69" s="4" t="s">
        <v>103</v>
      </c>
      <c r="B69" s="3">
        <f t="shared" si="13"/>
        <v>0</v>
      </c>
      <c r="C69" s="3">
        <f t="shared" si="14"/>
        <v>0</v>
      </c>
      <c r="D69" s="3">
        <v>0</v>
      </c>
      <c r="E69" s="3">
        <v>0</v>
      </c>
      <c r="F69" s="3">
        <v>0</v>
      </c>
      <c r="G69" s="3">
        <v>0</v>
      </c>
      <c r="H69" s="3">
        <v>0</v>
      </c>
      <c r="I69" s="3">
        <v>0</v>
      </c>
      <c r="J69" s="3">
        <v>0</v>
      </c>
      <c r="K69" s="3">
        <v>0</v>
      </c>
      <c r="L69" s="3">
        <v>0</v>
      </c>
      <c r="M69" s="3">
        <v>0</v>
      </c>
      <c r="N69" s="40" t="s">
        <v>104</v>
      </c>
    </row>
    <row r="70" spans="1:16" s="70" customFormat="1" ht="39" customHeight="1" x14ac:dyDescent="0.25">
      <c r="A70" s="72" t="s">
        <v>105</v>
      </c>
      <c r="B70" s="68">
        <f t="shared" si="13"/>
        <v>1040</v>
      </c>
      <c r="C70" s="68">
        <f t="shared" si="14"/>
        <v>1040</v>
      </c>
      <c r="D70" s="68">
        <v>0</v>
      </c>
      <c r="E70" s="68">
        <v>0</v>
      </c>
      <c r="F70" s="68">
        <v>900</v>
      </c>
      <c r="G70" s="68">
        <v>900</v>
      </c>
      <c r="H70" s="68">
        <v>1040</v>
      </c>
      <c r="I70" s="68">
        <v>1040</v>
      </c>
      <c r="J70" s="68">
        <v>0</v>
      </c>
      <c r="K70" s="68">
        <v>0</v>
      </c>
      <c r="L70" s="68">
        <v>0</v>
      </c>
      <c r="M70" s="68">
        <v>0</v>
      </c>
      <c r="N70" s="71" t="s">
        <v>106</v>
      </c>
    </row>
    <row r="71" spans="1:16" ht="57" customHeight="1" x14ac:dyDescent="0.25">
      <c r="A71" s="17" t="s">
        <v>107</v>
      </c>
      <c r="B71" s="3">
        <f t="shared" si="13"/>
        <v>0</v>
      </c>
      <c r="C71" s="3">
        <f t="shared" si="14"/>
        <v>0</v>
      </c>
      <c r="D71" s="3">
        <v>0</v>
      </c>
      <c r="E71" s="3">
        <v>0</v>
      </c>
      <c r="F71" s="3">
        <v>0</v>
      </c>
      <c r="G71" s="3">
        <v>0</v>
      </c>
      <c r="H71" s="3">
        <v>0</v>
      </c>
      <c r="I71" s="3">
        <v>0</v>
      </c>
      <c r="J71" s="3">
        <v>0</v>
      </c>
      <c r="K71" s="3">
        <v>0</v>
      </c>
      <c r="L71" s="3">
        <v>0</v>
      </c>
      <c r="M71" s="3">
        <v>0</v>
      </c>
      <c r="N71" s="40" t="s">
        <v>108</v>
      </c>
    </row>
    <row r="72" spans="1:16" ht="39" customHeight="1" x14ac:dyDescent="0.25">
      <c r="A72" s="17" t="s">
        <v>109</v>
      </c>
      <c r="B72" s="3">
        <f t="shared" si="13"/>
        <v>0</v>
      </c>
      <c r="C72" s="3">
        <f t="shared" si="14"/>
        <v>0</v>
      </c>
      <c r="D72" s="3">
        <v>0</v>
      </c>
      <c r="E72" s="3">
        <v>0</v>
      </c>
      <c r="F72" s="3">
        <v>0</v>
      </c>
      <c r="G72" s="3">
        <v>0</v>
      </c>
      <c r="H72" s="3">
        <v>0</v>
      </c>
      <c r="I72" s="3">
        <v>0</v>
      </c>
      <c r="J72" s="3">
        <v>0</v>
      </c>
      <c r="K72" s="3">
        <v>0</v>
      </c>
      <c r="L72" s="3">
        <v>0</v>
      </c>
      <c r="M72" s="3">
        <v>0</v>
      </c>
      <c r="N72" s="40" t="s">
        <v>110</v>
      </c>
    </row>
    <row r="73" spans="1:16" s="70" customFormat="1" ht="39" customHeight="1" x14ac:dyDescent="0.25">
      <c r="A73" s="67" t="s">
        <v>111</v>
      </c>
      <c r="B73" s="68">
        <f t="shared" si="13"/>
        <v>615.5</v>
      </c>
      <c r="C73" s="68">
        <f t="shared" si="14"/>
        <v>568.9</v>
      </c>
      <c r="D73" s="68">
        <v>0</v>
      </c>
      <c r="E73" s="68">
        <v>0</v>
      </c>
      <c r="F73" s="68">
        <v>500</v>
      </c>
      <c r="G73" s="68">
        <v>500</v>
      </c>
      <c r="H73" s="68">
        <v>615.5</v>
      </c>
      <c r="I73" s="68">
        <v>568.9</v>
      </c>
      <c r="J73" s="68">
        <v>0</v>
      </c>
      <c r="K73" s="68">
        <v>0</v>
      </c>
      <c r="L73" s="68">
        <v>0</v>
      </c>
      <c r="M73" s="68">
        <v>0</v>
      </c>
      <c r="N73" s="71" t="s">
        <v>112</v>
      </c>
      <c r="P73" s="80"/>
    </row>
    <row r="74" spans="1:16" ht="24" customHeight="1" x14ac:dyDescent="0.25">
      <c r="A74" s="90" t="s">
        <v>113</v>
      </c>
      <c r="B74" s="88"/>
      <c r="C74" s="88"/>
      <c r="D74" s="88"/>
      <c r="E74" s="88"/>
      <c r="F74" s="88"/>
      <c r="G74" s="88"/>
      <c r="H74" s="88"/>
      <c r="I74" s="88"/>
      <c r="J74" s="88"/>
      <c r="K74" s="88"/>
      <c r="L74" s="88"/>
      <c r="M74" s="88"/>
      <c r="N74" s="89"/>
    </row>
    <row r="75" spans="1:16" s="7" customFormat="1" ht="33.75" customHeight="1" x14ac:dyDescent="0.25">
      <c r="A75" s="5" t="s">
        <v>113</v>
      </c>
      <c r="B75" s="8">
        <f>SUM(B76:B84)</f>
        <v>1100</v>
      </c>
      <c r="C75" s="8">
        <f>SUM(C76:C84)</f>
        <v>900</v>
      </c>
      <c r="D75" s="8">
        <f t="shared" ref="D75:M75" si="15">SUM(D76:D84)</f>
        <v>0</v>
      </c>
      <c r="E75" s="8">
        <f t="shared" si="15"/>
        <v>0</v>
      </c>
      <c r="F75" s="8">
        <f t="shared" si="15"/>
        <v>2400</v>
      </c>
      <c r="G75" s="8">
        <f t="shared" si="15"/>
        <v>2400</v>
      </c>
      <c r="H75" s="8">
        <f>SUM(H76:H84)</f>
        <v>1100</v>
      </c>
      <c r="I75" s="8">
        <f t="shared" si="15"/>
        <v>900</v>
      </c>
      <c r="J75" s="8">
        <f t="shared" si="15"/>
        <v>0</v>
      </c>
      <c r="K75" s="8">
        <f t="shared" si="15"/>
        <v>0</v>
      </c>
      <c r="L75" s="8">
        <f t="shared" si="15"/>
        <v>0</v>
      </c>
      <c r="M75" s="8">
        <f t="shared" si="15"/>
        <v>0</v>
      </c>
      <c r="N75" s="15"/>
    </row>
    <row r="76" spans="1:16" s="13" customFormat="1" ht="70.5" customHeight="1" x14ac:dyDescent="0.25">
      <c r="A76" s="50" t="s">
        <v>114</v>
      </c>
      <c r="B76" s="42">
        <f t="shared" ref="B76:B84" si="16">H76+D76</f>
        <v>700</v>
      </c>
      <c r="C76" s="42">
        <f t="shared" ref="C76:C84" si="17">I76+E76</f>
        <v>700</v>
      </c>
      <c r="D76" s="42">
        <v>0</v>
      </c>
      <c r="E76" s="42">
        <v>0</v>
      </c>
      <c r="F76" s="42">
        <v>700</v>
      </c>
      <c r="G76" s="42">
        <v>700</v>
      </c>
      <c r="H76" s="42">
        <v>700</v>
      </c>
      <c r="I76" s="42">
        <v>700</v>
      </c>
      <c r="J76" s="42">
        <v>0</v>
      </c>
      <c r="K76" s="42">
        <v>0</v>
      </c>
      <c r="L76" s="42">
        <v>0</v>
      </c>
      <c r="M76" s="42">
        <v>0</v>
      </c>
      <c r="N76" s="51" t="s">
        <v>115</v>
      </c>
    </row>
    <row r="77" spans="1:16" s="23" customFormat="1" ht="40.5" customHeight="1" x14ac:dyDescent="0.25">
      <c r="A77" s="10" t="s">
        <v>116</v>
      </c>
      <c r="B77" s="3">
        <f t="shared" si="16"/>
        <v>0</v>
      </c>
      <c r="C77" s="12">
        <f t="shared" si="17"/>
        <v>0</v>
      </c>
      <c r="D77" s="12">
        <v>0</v>
      </c>
      <c r="E77" s="12">
        <v>0</v>
      </c>
      <c r="F77" s="12">
        <v>0</v>
      </c>
      <c r="G77" s="12">
        <v>0</v>
      </c>
      <c r="H77" s="12">
        <v>0</v>
      </c>
      <c r="I77" s="12">
        <v>0</v>
      </c>
      <c r="J77" s="12">
        <v>0</v>
      </c>
      <c r="K77" s="12">
        <v>0</v>
      </c>
      <c r="L77" s="12">
        <v>0</v>
      </c>
      <c r="M77" s="12">
        <v>0</v>
      </c>
      <c r="N77" s="4" t="s">
        <v>117</v>
      </c>
    </row>
    <row r="78" spans="1:16" s="23" customFormat="1" ht="33" customHeight="1" x14ac:dyDescent="0.25">
      <c r="A78" s="10" t="s">
        <v>118</v>
      </c>
      <c r="B78" s="27">
        <f t="shared" si="16"/>
        <v>0</v>
      </c>
      <c r="C78" s="27">
        <f t="shared" si="17"/>
        <v>0</v>
      </c>
      <c r="D78" s="12">
        <v>0</v>
      </c>
      <c r="E78" s="12">
        <v>0</v>
      </c>
      <c r="F78" s="12">
        <v>0</v>
      </c>
      <c r="G78" s="12">
        <v>0</v>
      </c>
      <c r="H78" s="12">
        <v>0</v>
      </c>
      <c r="I78" s="12">
        <v>0</v>
      </c>
      <c r="J78" s="12">
        <v>0</v>
      </c>
      <c r="K78" s="12">
        <v>0</v>
      </c>
      <c r="L78" s="12">
        <v>0</v>
      </c>
      <c r="M78" s="12">
        <v>0</v>
      </c>
      <c r="N78" s="4" t="s">
        <v>119</v>
      </c>
    </row>
    <row r="79" spans="1:16" s="75" customFormat="1" ht="36" customHeight="1" x14ac:dyDescent="0.25">
      <c r="A79" s="11" t="s">
        <v>120</v>
      </c>
      <c r="B79" s="73">
        <f t="shared" si="16"/>
        <v>0</v>
      </c>
      <c r="C79" s="73">
        <f t="shared" si="17"/>
        <v>0</v>
      </c>
      <c r="D79" s="12">
        <v>0</v>
      </c>
      <c r="E79" s="12">
        <v>0</v>
      </c>
      <c r="F79" s="73">
        <v>500</v>
      </c>
      <c r="G79" s="73">
        <v>500</v>
      </c>
      <c r="H79" s="73">
        <v>0</v>
      </c>
      <c r="I79" s="73">
        <v>0</v>
      </c>
      <c r="J79" s="73">
        <v>0</v>
      </c>
      <c r="K79" s="73">
        <v>0</v>
      </c>
      <c r="L79" s="73">
        <v>0</v>
      </c>
      <c r="M79" s="73">
        <v>0</v>
      </c>
      <c r="N79" s="74" t="s">
        <v>121</v>
      </c>
    </row>
    <row r="80" spans="1:16" s="78" customFormat="1" ht="33" customHeight="1" x14ac:dyDescent="0.2">
      <c r="A80" s="76" t="s">
        <v>122</v>
      </c>
      <c r="B80" s="73">
        <f t="shared" si="16"/>
        <v>0</v>
      </c>
      <c r="C80" s="73">
        <f t="shared" si="17"/>
        <v>0</v>
      </c>
      <c r="D80" s="73">
        <v>0</v>
      </c>
      <c r="E80" s="73">
        <v>0</v>
      </c>
      <c r="F80" s="73">
        <v>600</v>
      </c>
      <c r="G80" s="73">
        <v>600</v>
      </c>
      <c r="H80" s="73">
        <v>0</v>
      </c>
      <c r="I80" s="73">
        <v>0</v>
      </c>
      <c r="J80" s="73">
        <v>0</v>
      </c>
      <c r="K80" s="73">
        <v>0</v>
      </c>
      <c r="L80" s="73">
        <v>0</v>
      </c>
      <c r="M80" s="73">
        <v>0</v>
      </c>
      <c r="N80" s="77" t="s">
        <v>123</v>
      </c>
    </row>
    <row r="81" spans="1:14" s="28" customFormat="1" ht="28.5" customHeight="1" x14ac:dyDescent="0.2">
      <c r="A81" s="52" t="s">
        <v>124</v>
      </c>
      <c r="B81" s="27">
        <f t="shared" si="16"/>
        <v>200</v>
      </c>
      <c r="C81" s="27">
        <f t="shared" si="17"/>
        <v>0</v>
      </c>
      <c r="D81" s="27">
        <v>0</v>
      </c>
      <c r="E81" s="27">
        <v>0</v>
      </c>
      <c r="F81" s="27">
        <v>200</v>
      </c>
      <c r="G81" s="27">
        <v>200</v>
      </c>
      <c r="H81" s="27">
        <v>200</v>
      </c>
      <c r="I81" s="27">
        <v>0</v>
      </c>
      <c r="J81" s="27">
        <v>0</v>
      </c>
      <c r="K81" s="27">
        <v>0</v>
      </c>
      <c r="L81" s="27">
        <v>0</v>
      </c>
      <c r="M81" s="27">
        <v>0</v>
      </c>
      <c r="N81" s="53" t="s">
        <v>125</v>
      </c>
    </row>
    <row r="82" spans="1:14" s="25" customFormat="1" ht="44.25" customHeight="1" x14ac:dyDescent="0.2">
      <c r="A82" s="39" t="s">
        <v>126</v>
      </c>
      <c r="B82" s="27">
        <f t="shared" si="16"/>
        <v>0</v>
      </c>
      <c r="C82" s="27">
        <f t="shared" si="17"/>
        <v>0</v>
      </c>
      <c r="D82" s="27">
        <v>0</v>
      </c>
      <c r="E82" s="27">
        <v>0</v>
      </c>
      <c r="F82" s="27">
        <v>0</v>
      </c>
      <c r="G82" s="27">
        <v>0</v>
      </c>
      <c r="H82" s="27">
        <v>0</v>
      </c>
      <c r="I82" s="27">
        <v>0</v>
      </c>
      <c r="J82" s="27">
        <v>0</v>
      </c>
      <c r="K82" s="27">
        <v>0</v>
      </c>
      <c r="L82" s="27">
        <v>0</v>
      </c>
      <c r="M82" s="27">
        <v>0</v>
      </c>
      <c r="N82" s="17" t="s">
        <v>127</v>
      </c>
    </row>
    <row r="83" spans="1:14" s="79" customFormat="1" ht="26.25" customHeight="1" x14ac:dyDescent="0.25">
      <c r="A83" s="79" t="s">
        <v>128</v>
      </c>
      <c r="B83" s="73">
        <f t="shared" si="16"/>
        <v>0</v>
      </c>
      <c r="C83" s="73">
        <f t="shared" si="17"/>
        <v>0</v>
      </c>
      <c r="D83" s="73">
        <v>0</v>
      </c>
      <c r="E83" s="73">
        <v>0</v>
      </c>
      <c r="F83" s="73">
        <v>200</v>
      </c>
      <c r="G83" s="73">
        <v>200</v>
      </c>
      <c r="H83" s="73">
        <v>0</v>
      </c>
      <c r="I83" s="73">
        <v>0</v>
      </c>
      <c r="J83" s="73">
        <v>0</v>
      </c>
      <c r="K83" s="73">
        <v>0</v>
      </c>
      <c r="L83" s="73">
        <v>0</v>
      </c>
      <c r="M83" s="73">
        <v>0</v>
      </c>
      <c r="N83" s="74" t="s">
        <v>129</v>
      </c>
    </row>
    <row r="84" spans="1:14" s="25" customFormat="1" ht="28.5" customHeight="1" x14ac:dyDescent="0.2">
      <c r="A84" s="4" t="s">
        <v>130</v>
      </c>
      <c r="B84" s="27">
        <f t="shared" si="16"/>
        <v>200</v>
      </c>
      <c r="C84" s="27">
        <f t="shared" si="17"/>
        <v>200</v>
      </c>
      <c r="D84" s="27">
        <v>0</v>
      </c>
      <c r="E84" s="27">
        <v>0</v>
      </c>
      <c r="F84" s="27">
        <v>200</v>
      </c>
      <c r="G84" s="27">
        <v>200</v>
      </c>
      <c r="H84" s="27">
        <v>200</v>
      </c>
      <c r="I84" s="27">
        <v>200</v>
      </c>
      <c r="J84" s="27">
        <v>0</v>
      </c>
      <c r="K84" s="27">
        <v>0</v>
      </c>
      <c r="L84" s="27">
        <v>0</v>
      </c>
      <c r="M84" s="27">
        <v>0</v>
      </c>
      <c r="N84" s="39" t="s">
        <v>134</v>
      </c>
    </row>
    <row r="85" spans="1:14" s="55" customFormat="1" ht="24.75" customHeight="1" x14ac:dyDescent="0.15">
      <c r="A85" s="33" t="s">
        <v>132</v>
      </c>
      <c r="B85" s="54">
        <f>B45+B60+B75</f>
        <v>6800</v>
      </c>
      <c r="C85" s="54">
        <f>C45+C60+C75</f>
        <v>6267.58</v>
      </c>
      <c r="D85" s="54">
        <f t="shared" ref="D85:E85" si="18">D45+D60+D75</f>
        <v>0</v>
      </c>
      <c r="E85" s="54">
        <f t="shared" si="18"/>
        <v>0</v>
      </c>
      <c r="F85" s="54">
        <f t="shared" ref="F85:M85" si="19">F45+F60+F75</f>
        <v>7000</v>
      </c>
      <c r="G85" s="54">
        <f t="shared" si="19"/>
        <v>7000</v>
      </c>
      <c r="H85" s="54">
        <f t="shared" si="19"/>
        <v>6800</v>
      </c>
      <c r="I85" s="54">
        <f t="shared" si="19"/>
        <v>6267.58</v>
      </c>
      <c r="J85" s="54">
        <f t="shared" si="19"/>
        <v>0</v>
      </c>
      <c r="K85" s="54">
        <f t="shared" si="19"/>
        <v>0</v>
      </c>
      <c r="L85" s="54">
        <f t="shared" si="19"/>
        <v>0</v>
      </c>
      <c r="M85" s="54">
        <f t="shared" si="19"/>
        <v>0</v>
      </c>
    </row>
    <row r="86" spans="1:14" s="56" customFormat="1" ht="23.25" customHeight="1" x14ac:dyDescent="0.25">
      <c r="A86" s="56" t="s">
        <v>131</v>
      </c>
      <c r="B86" s="57">
        <f>B42+B85</f>
        <v>7781.6</v>
      </c>
      <c r="C86" s="57">
        <f>C42+C85</f>
        <v>7049.18</v>
      </c>
      <c r="D86" s="57">
        <f t="shared" ref="D86:M86" si="20">D42+D85</f>
        <v>0</v>
      </c>
      <c r="E86" s="57">
        <f t="shared" si="20"/>
        <v>0</v>
      </c>
      <c r="F86" s="57">
        <f t="shared" si="20"/>
        <v>8671</v>
      </c>
      <c r="G86" s="57">
        <f t="shared" si="20"/>
        <v>8671</v>
      </c>
      <c r="H86" s="57">
        <f t="shared" si="20"/>
        <v>7781.6</v>
      </c>
      <c r="I86" s="57">
        <f t="shared" si="20"/>
        <v>7049.18</v>
      </c>
      <c r="J86" s="57">
        <f t="shared" si="20"/>
        <v>0</v>
      </c>
      <c r="K86" s="57">
        <f t="shared" si="20"/>
        <v>0</v>
      </c>
      <c r="L86" s="57">
        <f t="shared" si="20"/>
        <v>0</v>
      </c>
      <c r="M86" s="57">
        <f t="shared" si="20"/>
        <v>0</v>
      </c>
    </row>
  </sheetData>
  <mergeCells count="29">
    <mergeCell ref="A30:N30"/>
    <mergeCell ref="A37:N37"/>
    <mergeCell ref="A44:N44"/>
    <mergeCell ref="A59:N59"/>
    <mergeCell ref="A74:N74"/>
    <mergeCell ref="A43:N43"/>
    <mergeCell ref="A19:N19"/>
    <mergeCell ref="A25:N25"/>
    <mergeCell ref="F8:I9"/>
    <mergeCell ref="J8:K9"/>
    <mergeCell ref="D8:E9"/>
    <mergeCell ref="H10:H14"/>
    <mergeCell ref="G10:G14"/>
    <mergeCell ref="I10:I14"/>
    <mergeCell ref="N6:N14"/>
    <mergeCell ref="A16:N16"/>
    <mergeCell ref="B10:B14"/>
    <mergeCell ref="C10:C14"/>
    <mergeCell ref="D10:D14"/>
    <mergeCell ref="E10:E14"/>
    <mergeCell ref="A6:A14"/>
    <mergeCell ref="B6:M7"/>
    <mergeCell ref="B8:C9"/>
    <mergeCell ref="L8:M9"/>
    <mergeCell ref="F10:F14"/>
    <mergeCell ref="J10:J14"/>
    <mergeCell ref="K10:K14"/>
    <mergeCell ref="L10:L14"/>
    <mergeCell ref="M10:M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2023-05-11T06:11:51Z</dcterms:modified>
</cp:coreProperties>
</file>